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zhenIA\Desktop\капстрой 2021\переезд через технологические трубопроводы\на тендер\"/>
    </mc:Choice>
  </mc:AlternateContent>
  <bookViews>
    <workbookView xWindow="0" yWindow="0" windowWidth="2172" windowHeight="0" activeTab="4"/>
  </bookViews>
  <sheets>
    <sheet name="Расчет индекса" sheetId="2" r:id="rId1"/>
    <sheet name="командоровоч" sheetId="6" r:id="rId2"/>
    <sheet name="Перебазировка" sheetId="7" r:id="rId3"/>
    <sheet name="мат-лыПодр" sheetId="8" r:id="rId4"/>
    <sheet name="мат-лы З-ка" sheetId="9" r:id="rId5"/>
    <sheet name="Сводник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8" l="1"/>
  <c r="A18" i="8" l="1"/>
  <c r="A20" i="8"/>
  <c r="A22" i="8"/>
  <c r="A24" i="8"/>
  <c r="A26" i="8"/>
  <c r="A28" i="8"/>
  <c r="B9" i="6"/>
  <c r="B8" i="6"/>
  <c r="B9" i="9"/>
  <c r="B9" i="8" s="1"/>
  <c r="B8" i="9"/>
  <c r="B8" i="8" s="1"/>
  <c r="E34" i="9" l="1"/>
  <c r="C13" i="2" l="1"/>
  <c r="E28" i="2" s="1"/>
  <c r="E22" i="8"/>
  <c r="F14" i="8"/>
  <c r="E34" i="2"/>
  <c r="E21" i="9" l="1"/>
  <c r="D18" i="6" l="1"/>
  <c r="D17" i="6"/>
  <c r="E36" i="2"/>
  <c r="E35" i="2"/>
  <c r="G37" i="9" l="1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A16" i="9"/>
  <c r="A17" i="9" s="1"/>
  <c r="A18" i="9" s="1"/>
  <c r="A19" i="9" s="1"/>
  <c r="A20" i="9" s="1"/>
  <c r="A21" i="9" s="1"/>
  <c r="A22" i="9" s="1"/>
  <c r="A23" i="9" s="1"/>
  <c r="A24" i="9" s="1"/>
  <c r="G15" i="9"/>
  <c r="A25" i="9" l="1"/>
  <c r="A26" i="9" s="1"/>
  <c r="A27" i="9" s="1"/>
  <c r="A28" i="9" s="1"/>
  <c r="A29" i="9" s="1"/>
  <c r="A30" i="9" s="1"/>
  <c r="A31" i="9" s="1"/>
  <c r="A32" i="9" s="1"/>
  <c r="A33" i="9" s="1"/>
  <c r="A34" i="9" s="1"/>
  <c r="G38" i="9"/>
  <c r="F18" i="5" l="1"/>
  <c r="A35" i="9"/>
  <c r="A36" i="9" s="1"/>
  <c r="A37" i="9" s="1"/>
  <c r="A16" i="8"/>
  <c r="F11" i="7" l="1"/>
  <c r="F12" i="7"/>
  <c r="E24" i="2" l="1"/>
  <c r="E22" i="2" s="1"/>
  <c r="F17" i="6" l="1"/>
  <c r="E37" i="2" l="1"/>
  <c r="E29" i="2"/>
  <c r="E38" i="2"/>
  <c r="F13" i="7"/>
  <c r="F18" i="6"/>
  <c r="F16" i="6"/>
  <c r="F19" i="6" s="1"/>
  <c r="E39" i="2" l="1"/>
  <c r="E40" i="2" s="1"/>
  <c r="E42" i="2" s="1"/>
  <c r="F14" i="7"/>
  <c r="F16" i="5"/>
  <c r="F15" i="5"/>
  <c r="D14" i="5" l="1"/>
  <c r="E14" i="5" l="1"/>
  <c r="F14" i="5" l="1"/>
  <c r="F19" i="5" l="1"/>
  <c r="F20" i="5" s="1"/>
  <c r="F21" i="5" s="1"/>
  <c r="D8" i="5" s="1"/>
  <c r="F22" i="5"/>
  <c r="F23" i="5" s="1"/>
  <c r="F24" i="5" s="1"/>
  <c r="D9" i="5" s="1"/>
</calcChain>
</file>

<file path=xl/sharedStrings.xml><?xml version="1.0" encoding="utf-8"?>
<sst xmlns="http://schemas.openxmlformats.org/spreadsheetml/2006/main" count="317" uniqueCount="200">
  <si>
    <t>№ п/п</t>
  </si>
  <si>
    <t>НДС, 20%</t>
  </si>
  <si>
    <t>РАСЧЕТ</t>
  </si>
  <si>
    <t xml:space="preserve">индекса перехода к текущему уровню цен стоимости работ 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</si>
  <si>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</si>
  <si>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</si>
  <si>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</si>
  <si>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</si>
  <si>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</si>
  <si>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</si>
  <si>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</si>
  <si>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</si>
  <si>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</si>
  <si>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</si>
  <si>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</si>
  <si>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</si>
  <si>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</si>
  <si>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</si>
  <si>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</si>
  <si>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</si>
  <si>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</si>
  <si>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 xml:space="preserve"> =  п.2.2 / п.2.3</t>
  </si>
  <si>
    <t>Заработная плата рабочего 4 разряда, руб.</t>
  </si>
  <si>
    <t>Расчетный уровень заработной платы, учитываемый при обосновании договорной цены, руб.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</si>
  <si>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</si>
  <si>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</si>
  <si>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</si>
  <si>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</si>
  <si>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</si>
  <si>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</si>
  <si>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</si>
  <si>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Индекс на ЭММ, Приказ ПАО "ЯТЭК" (= п.1.2 х Инд(эмм)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</si>
  <si>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</si>
  <si>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</si>
  <si>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</si>
  <si>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</si>
  <si>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</si>
  <si>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</si>
  <si>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</si>
  <si>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</si>
  <si>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п.6 + п.7  + п.8 + п. 9 + п. 10 + п. 11 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</si>
  <si>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</si>
  <si>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</si>
  <si>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</si>
  <si>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</si>
  <si>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</si>
  <si>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</si>
  <si>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</si>
  <si>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</si>
  <si>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</si>
  <si>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</si>
  <si>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 xml:space="preserve">Индекс перехода от базовой стоимости 2001 года в текущий уровень цен стоимости работ </t>
  </si>
  <si>
    <t>СМЕТА № 1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</si>
  <si>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</si>
  <si>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</si>
  <si>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</si>
  <si>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</si>
  <si>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</si>
  <si>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</si>
  <si>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</si>
  <si>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</si>
  <si>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</si>
  <si>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</si>
  <si>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</si>
  <si>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</si>
  <si>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</si>
  <si>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</si>
  <si>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Перебазировка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</si>
  <si>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</si>
  <si>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</si>
  <si>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</si>
  <si>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</si>
  <si>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</si>
  <si>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</si>
  <si>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Смета № 2</t>
  </si>
  <si>
    <t>Наименование</t>
  </si>
  <si>
    <t>Кол-во</t>
  </si>
  <si>
    <t>Стоимость работ, тыс. руб.</t>
  </si>
  <si>
    <t>чел.</t>
  </si>
  <si>
    <t>дней</t>
  </si>
  <si>
    <t>Проезд в обе стороны</t>
  </si>
  <si>
    <t>руб.</t>
  </si>
  <si>
    <t>ВСЕГО по смете</t>
  </si>
  <si>
    <t>Командировочные</t>
  </si>
  <si>
    <t>стоимость на единицу изм,руб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</si>
  <si>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</si>
  <si>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</si>
  <si>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</si>
  <si>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</si>
  <si>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маш/час</t>
  </si>
  <si>
    <t>Стоимость на единицу изм,руб</t>
  </si>
  <si>
    <t xml:space="preserve"> = п.3   + п.5</t>
  </si>
  <si>
    <t>сут.</t>
  </si>
  <si>
    <t>Смета № 3</t>
  </si>
  <si>
    <t xml:space="preserve">Составил </t>
  </si>
  <si>
    <t>Проверил</t>
  </si>
  <si>
    <t>Командировочные расходы</t>
  </si>
  <si>
    <t>Смета № 2- командировочные раcходы</t>
  </si>
  <si>
    <t>материалов и оборудования поставки подрядчика</t>
  </si>
  <si>
    <t>Стороны согласовали цены на следующие материалы и оборудование:</t>
  </si>
  <si>
    <t>Наименование материала/оборудования</t>
  </si>
  <si>
    <t>Типоразмер, марка, ГОСТ, ТУ</t>
  </si>
  <si>
    <t>Ед.изм.</t>
  </si>
  <si>
    <t>Потребность в закупке</t>
  </si>
  <si>
    <t>Поставщик: наименование, телефон</t>
  </si>
  <si>
    <t>т</t>
  </si>
  <si>
    <t>Кислород газообразный технический</t>
  </si>
  <si>
    <t>м3</t>
  </si>
  <si>
    <t>Пропан-бутан смесь техническая</t>
  </si>
  <si>
    <t>кг</t>
  </si>
  <si>
    <t>Вода</t>
  </si>
  <si>
    <t>Пленка полиэтиленовая, толщина 0,15 мм</t>
  </si>
  <si>
    <t>м2</t>
  </si>
  <si>
    <t>Электроды сварочные Э42, диаметр 4 мм</t>
  </si>
  <si>
    <t>Электроды сварочные Э46, диаметр 4 мм</t>
  </si>
  <si>
    <t>Электроды сварочные Э42, диаметр 5 мм</t>
  </si>
  <si>
    <t>Болты с гайками и шайбами строительные</t>
  </si>
  <si>
    <t>Шлакопортландцемент общестроительного и специального назначения М400 ШПЦ (ЦЕМ III 32,5)</t>
  </si>
  <si>
    <t>Проволока горячекатаная в мотках, диаметр 6,3-6,5 мм</t>
  </si>
  <si>
    <t>Эмаль ПФ-115, серая</t>
  </si>
  <si>
    <t>Песок природный для строительных: работ средний с крупностью зерен размером свыше 5 мм-до 5% по массе</t>
  </si>
  <si>
    <t>м</t>
  </si>
  <si>
    <t>Стройка: Установка коплексной подготовки газа на Средневилюйском  ГКМ</t>
  </si>
  <si>
    <t xml:space="preserve"> Договор подряда № ХХХХ от "____" ___________ 2021 года</t>
  </si>
  <si>
    <t>Цена  без НДС, руб</t>
  </si>
  <si>
    <t>материалов и оборудования поставки Заказчика</t>
  </si>
  <si>
    <t>Грунтовка ГФ-021</t>
  </si>
  <si>
    <t>Всего</t>
  </si>
  <si>
    <t>Справка  ПАО "ЯТЭК" №294-32 от 12.03.2021</t>
  </si>
  <si>
    <t>Стандарт ПАО "ЯТЭК" № С – 11 – 03</t>
  </si>
  <si>
    <t>Гвозди строительные...</t>
  </si>
  <si>
    <t>Щебень М 1200, фракция 5(3)-20 мм, группа 2</t>
  </si>
  <si>
    <t>Стоимость всего без НДС, руб</t>
  </si>
  <si>
    <t>Объект: Строительство  Моста- переезда через технологические трубопроводы УКПГ</t>
  </si>
  <si>
    <t>Ведомость №1  от "____" _____________ 20____ года</t>
  </si>
  <si>
    <t>Ведомость №2 от "____" _____________ 20____ года</t>
  </si>
  <si>
    <t>Строительство  Моста- переезда через технологические трубопроводы УКПГ СМР</t>
  </si>
  <si>
    <t>Ведомость №1</t>
  </si>
  <si>
    <t>Ведомость №2</t>
  </si>
  <si>
    <t>Материалы Заказчика</t>
  </si>
  <si>
    <t>Материалы Подрядчика</t>
  </si>
  <si>
    <t>ИТОГО</t>
  </si>
  <si>
    <t>ГОСТ 26020-83 С345</t>
  </si>
  <si>
    <t>ГОСТ 19903-2015 С345</t>
  </si>
  <si>
    <t>ГОСТ 8509-93 С345</t>
  </si>
  <si>
    <t>ГОСТ 8240-97 С345</t>
  </si>
  <si>
    <t>ГОСТ 5781-82</t>
  </si>
  <si>
    <t>Гост 10704-91</t>
  </si>
  <si>
    <t>Лист просечной ПВ 506</t>
  </si>
  <si>
    <t>ГОСТ 8706-78 С346</t>
  </si>
  <si>
    <t>Цена за ед.изм без НДС, руб</t>
  </si>
  <si>
    <t>ЖИДКИЙ БИТУМ на основе БН 70/30 ведро 30 л; 1литр=1,5кг( средняя)Гидроизоляция фундамента, нанесение в 2 слоя - До 1 л</t>
  </si>
  <si>
    <t>л</t>
  </si>
  <si>
    <t>Опалубка из досок, толщина 25 мм</t>
  </si>
  <si>
    <t>Ведомость №1 +Ведомость №2</t>
  </si>
  <si>
    <t>Двутавр 40Б1 ГОСТ 26020-83 С345</t>
  </si>
  <si>
    <t>Двутавр 35Б2 ГОСТ 26020-83 С345</t>
  </si>
  <si>
    <t>Швеллер 30У ГОСТ 8240-97 С345</t>
  </si>
  <si>
    <t>Швеллер 36П ГОСТ 8240-97 С345</t>
  </si>
  <si>
    <t>Швеллер 20У ГОСТ 8240-97 С345</t>
  </si>
  <si>
    <t>Арматура А1 8 А240 ГОСТ 5781-82</t>
  </si>
  <si>
    <t>Арматура А1 10 А240 ГОСТ 5781-82</t>
  </si>
  <si>
    <t>Арматура А3 12 А400 ГОСТ 5781-82</t>
  </si>
  <si>
    <t>Труба 219х5 сталь 09Г2С ГОСТ 10704-91</t>
  </si>
  <si>
    <t>Труба 325х8 сталь 09Г2С ГОСТ 10704-91</t>
  </si>
  <si>
    <t>Лист стальной толщиной 8 мм ГОСТ 19903-2015 С345</t>
  </si>
  <si>
    <t>Лист стальной толщиной 12 мм ГОСТ 19903-2015 С345</t>
  </si>
  <si>
    <t>Лист стальной толщиной 20 мм ГОСТ 19903-2015 С345</t>
  </si>
  <si>
    <t>Лист стальной толщиной 10 мм ГОСТ 19903-2015 С345</t>
  </si>
  <si>
    <t>Лист стальной толщиной 4 мм ГОСТ 19903-2015 С345</t>
  </si>
  <si>
    <t>Лист стальной толщиной 6 мм ГОСТ 19903-2015 С345</t>
  </si>
  <si>
    <t>Уголок 25х25х3 ГОСТ 8509-93 С345</t>
  </si>
  <si>
    <t>Уголок 50х50х5 ГОСТ 8509-93 С345</t>
  </si>
  <si>
    <t>Уголок 180х100х10 ГОСТ 8510-86 С345</t>
  </si>
  <si>
    <t>Уголок 75х75х5 ГОСТ 8509-93 С345</t>
  </si>
  <si>
    <t>от «_____» ____________ 2021 года</t>
  </si>
  <si>
    <t>Приложение № 3 к сводной смете к договору строительного подряда №____</t>
  </si>
  <si>
    <t>Приложение №2 к сводной смете к договору строительного подряда №____</t>
  </si>
  <si>
    <t>Приложение № 1 к договору строительного подряда №____</t>
  </si>
  <si>
    <t>Приложение №5 к сводной смете к договору строительного подряда №____</t>
  </si>
  <si>
    <t>Приложение №4 к сводной смете к договору строительного подряда №____</t>
  </si>
  <si>
    <t xml:space="preserve">Стоимость подрядчика без НДС, руб в текущих ценах </t>
  </si>
  <si>
    <t>Стоимость строительства всего</t>
  </si>
  <si>
    <t>Стоимость работ и затрат Подрядчика</t>
  </si>
  <si>
    <t>руб</t>
  </si>
  <si>
    <t>Стройка: Установка комплексной подготовки газа на Средневилюйском  ГКМ</t>
  </si>
  <si>
    <t>Объект: Строительство моста-переезда через технологические трубопроводы УКПГ</t>
  </si>
  <si>
    <t>Итого работ и затрат</t>
  </si>
  <si>
    <t>Всего работ и затрат с НДС</t>
  </si>
  <si>
    <t>Итого работ и затрат Подрядчика</t>
  </si>
  <si>
    <t>Всего работ и затрат Подрядчика с НДС</t>
  </si>
  <si>
    <t>ЗАКАЗЧИК:</t>
  </si>
  <si>
    <t>ПОДРЯДЧИК:</t>
  </si>
  <si>
    <t xml:space="preserve">Генеральный директор </t>
  </si>
  <si>
    <t>________________________</t>
  </si>
  <si>
    <t>ПАО «Якутская топливно-энергетическая компания»</t>
  </si>
  <si>
    <t>____________________________ /А.В. Коробов/</t>
  </si>
  <si>
    <t>"____" ____________ 2021 год</t>
  </si>
  <si>
    <t>Приложение № 6 к сводной смете к договору строительного подряда №____</t>
  </si>
  <si>
    <t xml:space="preserve">Составил: 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</si>
</sst>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name val="Tahoma"/>
      <family val="2"/>
      <charset val="204"/>
    </font>
    <font>
      <sz val="8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14" fillId="0" borderId="0"/>
    <xf numFmtId="0" fontId="32" fillId="0" borderId="0"/>
    <xf numFmtId="0" fontId="19" fillId="0" borderId="10">
      <alignment horizontal="center"/>
    </xf>
    <xf numFmtId="0" fontId="32" fillId="0" borderId="0">
      <alignment vertical="top"/>
    </xf>
    <xf numFmtId="0" fontId="19" fillId="0" borderId="10">
      <alignment horizontal="center"/>
    </xf>
    <xf numFmtId="0" fontId="19" fillId="0" borderId="0">
      <alignment vertical="top"/>
    </xf>
    <xf numFmtId="49" fontId="32" fillId="0" borderId="10">
      <alignment horizontal="center" vertical="top" wrapText="1"/>
    </xf>
    <xf numFmtId="0" fontId="32" fillId="0" borderId="0"/>
    <xf numFmtId="0" fontId="19" fillId="0" borderId="0">
      <alignment horizontal="right" vertical="top" wrapText="1"/>
    </xf>
    <xf numFmtId="0" fontId="19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19" fillId="0" borderId="10">
      <alignment horizontal="center" wrapText="1"/>
    </xf>
    <xf numFmtId="0" fontId="32" fillId="0" borderId="0">
      <alignment vertical="top"/>
    </xf>
    <xf numFmtId="0" fontId="32" fillId="0" borderId="0"/>
    <xf numFmtId="0" fontId="32" fillId="0" borderId="0"/>
    <xf numFmtId="0" fontId="19" fillId="0" borderId="0"/>
    <xf numFmtId="0" fontId="19" fillId="0" borderId="10">
      <alignment horizontal="center" wrapText="1"/>
    </xf>
    <xf numFmtId="0" fontId="19" fillId="0" borderId="10">
      <alignment horizontal="center"/>
    </xf>
    <xf numFmtId="0" fontId="32" fillId="0" borderId="0"/>
    <xf numFmtId="0" fontId="19" fillId="0" borderId="10">
      <alignment horizontal="center" wrapText="1"/>
    </xf>
    <xf numFmtId="0" fontId="32" fillId="0" borderId="0"/>
    <xf numFmtId="0" fontId="19" fillId="0" borderId="0">
      <alignment horizontal="center"/>
    </xf>
    <xf numFmtId="0" fontId="19" fillId="0" borderId="0">
      <alignment horizontal="left" vertical="top"/>
    </xf>
    <xf numFmtId="0" fontId="32" fillId="0" borderId="0"/>
    <xf numFmtId="0" fontId="19" fillId="0" borderId="0"/>
    <xf numFmtId="4" fontId="34" fillId="0" borderId="0" applyNumberFormat="0" applyFont="0" applyAlignment="0">
      <alignment horizontal="left"/>
    </xf>
    <xf numFmtId="0" fontId="19" fillId="0" borderId="10">
      <alignment horizontal="center"/>
    </xf>
    <xf numFmtId="0" fontId="19" fillId="0" borderId="10">
      <alignment horizontal="center"/>
    </xf>
    <xf numFmtId="0" fontId="19" fillId="0" borderId="0">
      <alignment horizontal="center" vertical="top" wrapText="1"/>
    </xf>
    <xf numFmtId="0" fontId="32" fillId="0" borderId="0"/>
  </cellStyleXfs>
  <cellXfs count="17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" fontId="12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4" fillId="0" borderId="0" xfId="1"/>
    <xf numFmtId="0" fontId="15" fillId="0" borderId="10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15" xfId="1" applyFont="1" applyBorder="1" applyAlignment="1">
      <alignment horizontal="left" vertical="center"/>
    </xf>
    <xf numFmtId="0" fontId="16" fillId="0" borderId="15" xfId="1" applyFont="1" applyBorder="1" applyAlignment="1">
      <alignment horizontal="center" vertical="center"/>
    </xf>
    <xf numFmtId="4" fontId="16" fillId="0" borderId="16" xfId="1" applyNumberFormat="1" applyFont="1" applyBorder="1" applyAlignment="1">
      <alignment horizontal="center" vertical="center" wrapText="1"/>
    </xf>
    <xf numFmtId="0" fontId="16" fillId="0" borderId="17" xfId="1" applyFont="1" applyBorder="1" applyAlignment="1">
      <alignment horizontal="center" vertical="center"/>
    </xf>
    <xf numFmtId="4" fontId="16" fillId="0" borderId="18" xfId="1" applyNumberFormat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/>
    </xf>
    <xf numFmtId="4" fontId="15" fillId="0" borderId="18" xfId="1" applyNumberFormat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right" vertical="center"/>
    </xf>
    <xf numFmtId="0" fontId="17" fillId="0" borderId="13" xfId="1" applyFont="1" applyBorder="1" applyAlignment="1">
      <alignment horizontal="center" vertical="center"/>
    </xf>
    <xf numFmtId="0" fontId="1" fillId="0" borderId="0" xfId="1" applyFont="1"/>
    <xf numFmtId="0" fontId="21" fillId="0" borderId="0" xfId="1" applyFont="1"/>
    <xf numFmtId="0" fontId="23" fillId="0" borderId="0" xfId="0" applyFont="1" applyAlignment="1">
      <alignment vertical="center"/>
    </xf>
    <xf numFmtId="0" fontId="0" fillId="0" borderId="0" xfId="1" applyFont="1"/>
    <xf numFmtId="0" fontId="3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center" vertical="center"/>
    </xf>
    <xf numFmtId="0" fontId="1" fillId="0" borderId="0" xfId="0" applyFont="1" applyBorder="1"/>
    <xf numFmtId="0" fontId="24" fillId="0" borderId="0" xfId="1" applyFont="1"/>
    <xf numFmtId="0" fontId="26" fillId="0" borderId="0" xfId="1" applyFont="1"/>
    <xf numFmtId="0" fontId="27" fillId="0" borderId="0" xfId="1" applyFont="1"/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4" fontId="28" fillId="0" borderId="21" xfId="1" applyNumberFormat="1" applyFont="1" applyBorder="1" applyAlignment="1">
      <alignment horizontal="center" vertical="center" wrapText="1"/>
    </xf>
    <xf numFmtId="0" fontId="28" fillId="0" borderId="14" xfId="1" applyFont="1" applyBorder="1" applyAlignment="1">
      <alignment horizontal="center" vertical="center"/>
    </xf>
    <xf numFmtId="0" fontId="28" fillId="0" borderId="15" xfId="1" applyFont="1" applyBorder="1" applyAlignment="1">
      <alignment horizontal="left" vertical="center"/>
    </xf>
    <xf numFmtId="0" fontId="28" fillId="0" borderId="15" xfId="1" applyFont="1" applyBorder="1" applyAlignment="1">
      <alignment horizontal="center" vertical="center"/>
    </xf>
    <xf numFmtId="4" fontId="28" fillId="0" borderId="16" xfId="1" applyNumberFormat="1" applyFont="1" applyBorder="1" applyAlignment="1">
      <alignment horizontal="center" vertical="center" wrapText="1"/>
    </xf>
    <xf numFmtId="0" fontId="24" fillId="0" borderId="17" xfId="1" applyFont="1" applyBorder="1" applyAlignment="1">
      <alignment horizontal="center" vertical="center"/>
    </xf>
    <xf numFmtId="0" fontId="24" fillId="0" borderId="11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/>
    </xf>
    <xf numFmtId="4" fontId="24" fillId="0" borderId="18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3" fillId="0" borderId="10" xfId="2" applyFont="1" applyBorder="1" applyAlignment="1">
      <alignment horizontal="right" vertical="top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5" fillId="0" borderId="10" xfId="2" applyFont="1" applyBorder="1" applyAlignment="1">
      <alignment horizontal="center" vertical="top" wrapText="1"/>
    </xf>
    <xf numFmtId="0" fontId="25" fillId="0" borderId="10" xfId="2" applyFont="1" applyBorder="1" applyAlignment="1">
      <alignment horizontal="left" vertical="top" wrapText="1"/>
    </xf>
    <xf numFmtId="0" fontId="2" fillId="3" borderId="10" xfId="0" applyFont="1" applyFill="1" applyBorder="1"/>
    <xf numFmtId="4" fontId="25" fillId="0" borderId="10" xfId="2" applyNumberFormat="1" applyFont="1" applyBorder="1" applyAlignment="1">
      <alignment horizontal="right" vertical="top"/>
    </xf>
    <xf numFmtId="4" fontId="3" fillId="3" borderId="10" xfId="0" applyNumberFormat="1" applyFont="1" applyFill="1" applyBorder="1" applyAlignment="1">
      <alignment vertical="top"/>
    </xf>
    <xf numFmtId="0" fontId="23" fillId="0" borderId="10" xfId="2" applyFont="1" applyBorder="1" applyAlignment="1">
      <alignment horizontal="center" vertical="top" wrapText="1"/>
    </xf>
    <xf numFmtId="0" fontId="23" fillId="3" borderId="10" xfId="0" applyFont="1" applyFill="1" applyBorder="1"/>
    <xf numFmtId="4" fontId="2" fillId="3" borderId="10" xfId="0" applyNumberFormat="1" applyFont="1" applyFill="1" applyBorder="1" applyAlignment="1">
      <alignment vertical="top"/>
    </xf>
    <xf numFmtId="0" fontId="12" fillId="0" borderId="19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25" fillId="0" borderId="27" xfId="0" applyFont="1" applyBorder="1" applyAlignment="1">
      <alignment vertical="center" wrapText="1"/>
    </xf>
    <xf numFmtId="4" fontId="23" fillId="0" borderId="27" xfId="0" applyNumberFormat="1" applyFont="1" applyBorder="1" applyAlignment="1">
      <alignment horizontal="center" vertical="center" wrapText="1"/>
    </xf>
    <xf numFmtId="2" fontId="23" fillId="0" borderId="27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0" fontId="25" fillId="0" borderId="12" xfId="0" applyFont="1" applyBorder="1" applyAlignment="1">
      <alignment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4" fontId="12" fillId="0" borderId="30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vertical="top"/>
    </xf>
    <xf numFmtId="0" fontId="33" fillId="0" borderId="10" xfId="2" applyFont="1" applyFill="1" applyBorder="1" applyAlignment="1">
      <alignment horizontal="right" vertical="top" wrapText="1"/>
    </xf>
    <xf numFmtId="0" fontId="0" fillId="0" borderId="0" xfId="0" applyFill="1"/>
    <xf numFmtId="0" fontId="23" fillId="0" borderId="10" xfId="2" applyFont="1" applyFill="1" applyBorder="1" applyAlignment="1">
      <alignment horizontal="center" vertical="top" wrapText="1"/>
    </xf>
    <xf numFmtId="0" fontId="0" fillId="0" borderId="0" xfId="0"/>
    <xf numFmtId="4" fontId="25" fillId="0" borderId="10" xfId="2" applyNumberFormat="1" applyFont="1" applyBorder="1" applyAlignment="1">
      <alignment horizontal="left" vertical="top" wrapText="1"/>
    </xf>
    <xf numFmtId="0" fontId="35" fillId="0" borderId="0" xfId="0" applyFont="1" applyAlignment="1">
      <alignment horizontal="right" vertical="center"/>
    </xf>
    <xf numFmtId="0" fontId="31" fillId="0" borderId="0" xfId="1" applyFont="1"/>
    <xf numFmtId="4" fontId="29" fillId="0" borderId="10" xfId="2" applyNumberFormat="1" applyFont="1" applyBorder="1" applyAlignment="1">
      <alignment horizontal="right" vertical="top" wrapText="1"/>
    </xf>
    <xf numFmtId="4" fontId="25" fillId="0" borderId="25" xfId="0" applyNumberFormat="1" applyFont="1" applyBorder="1" applyAlignment="1">
      <alignment horizontal="right" vertical="center" wrapText="1"/>
    </xf>
    <xf numFmtId="4" fontId="25" fillId="0" borderId="28" xfId="0" applyNumberFormat="1" applyFont="1" applyBorder="1" applyAlignment="1">
      <alignment horizontal="right" vertical="center" wrapText="1"/>
    </xf>
    <xf numFmtId="0" fontId="31" fillId="3" borderId="10" xfId="0" applyFont="1" applyFill="1" applyBorder="1"/>
    <xf numFmtId="0" fontId="2" fillId="0" borderId="31" xfId="0" applyFont="1" applyBorder="1" applyAlignment="1">
      <alignment horizontal="left" vertical="center" wrapText="1"/>
    </xf>
    <xf numFmtId="0" fontId="24" fillId="0" borderId="0" xfId="1" applyFont="1" applyAlignment="1"/>
    <xf numFmtId="0" fontId="11" fillId="0" borderId="10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0" fontId="19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right" vertical="center"/>
    </xf>
    <xf numFmtId="0" fontId="19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36" fillId="0" borderId="10" xfId="1" applyFont="1" applyBorder="1" applyAlignment="1">
      <alignment vertical="center"/>
    </xf>
    <xf numFmtId="0" fontId="36" fillId="0" borderId="10" xfId="1" applyFont="1" applyBorder="1" applyAlignment="1">
      <alignment vertical="center" wrapText="1"/>
    </xf>
    <xf numFmtId="0" fontId="36" fillId="0" borderId="12" xfId="1" applyFont="1" applyBorder="1" applyAlignment="1">
      <alignment vertical="center"/>
    </xf>
    <xf numFmtId="0" fontId="36" fillId="0" borderId="13" xfId="1" applyFont="1" applyBorder="1" applyAlignment="1">
      <alignment vertical="center"/>
    </xf>
    <xf numFmtId="0" fontId="37" fillId="0" borderId="11" xfId="1" applyFont="1" applyBorder="1" applyAlignment="1">
      <alignment horizontal="center" vertical="center" wrapText="1"/>
    </xf>
    <xf numFmtId="0" fontId="37" fillId="0" borderId="11" xfId="1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10" xfId="2" applyFont="1" applyBorder="1" applyAlignment="1">
      <alignment horizontal="right" vertical="top" wrapText="1"/>
    </xf>
    <xf numFmtId="0" fontId="3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2" fillId="0" borderId="31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12" fillId="0" borderId="23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24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</cellXfs>
  <cellStyles count="35">
    <cellStyle name="Акт" xfId="3"/>
    <cellStyle name="АктМТСН" xfId="4"/>
    <cellStyle name="ВедРесурсов" xfId="5"/>
    <cellStyle name="ВедРесурсовАкт" xfId="6"/>
    <cellStyle name="Дефектовка" xfId="7"/>
    <cellStyle name="Индексы" xfId="8"/>
    <cellStyle name="Итоги" xfId="9"/>
    <cellStyle name="ИтогоАктБазЦ" xfId="10"/>
    <cellStyle name="ИтогоАктБИМ" xfId="11"/>
    <cellStyle name="ИтогоАктРесМет" xfId="12"/>
    <cellStyle name="ИтогоБазЦ" xfId="13"/>
    <cellStyle name="ИтогоБИМ" xfId="14"/>
    <cellStyle name="ИтогоРесМет" xfId="15"/>
    <cellStyle name="ИтогоРесМет 2" xfId="30"/>
    <cellStyle name="ЛокСмета" xfId="16"/>
    <cellStyle name="ЛокСмМТСН" xfId="17"/>
    <cellStyle name="М29" xfId="18"/>
    <cellStyle name="ОбСмета" xfId="19"/>
    <cellStyle name="ОбСмета 2" xfId="31"/>
    <cellStyle name="Обычный" xfId="0" builtinId="0"/>
    <cellStyle name="Обычный 2" xfId="1"/>
    <cellStyle name="Обычный 2 2" xfId="34"/>
    <cellStyle name="Обычный 3" xfId="2"/>
    <cellStyle name="Параметр" xfId="20"/>
    <cellStyle name="ПеременныеСметы" xfId="21"/>
    <cellStyle name="РесСмета" xfId="22"/>
    <cellStyle name="СводВедРес" xfId="23"/>
    <cellStyle name="СводкаСтоимРаб" xfId="24"/>
    <cellStyle name="СводРасч" xfId="25"/>
    <cellStyle name="СводРасч 2" xfId="32"/>
    <cellStyle name="Список ресурсов" xfId="33"/>
    <cellStyle name="Титул" xfId="26"/>
    <cellStyle name="Хвост" xfId="27"/>
    <cellStyle name="Ценник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C15" sqref="C15"/>
    </sheetView>
  </sheetViews>
  <sheetFormatPr defaultRowHeight="14.4" x14ac:dyDescent="0.3"/>
  <cols>
    <col min="2" max="2" width="36.21875" customWidth="1"/>
    <col min="3" max="3" width="13" customWidth="1"/>
    <col min="4" max="4" width="11.88671875" customWidth="1"/>
    <col min="5" max="5" width="14.5546875" customWidth="1"/>
    <col min="6" max="6" width="20.21875" customWidth="1"/>
    <col min="7" max="7" width="11" bestFit="1" customWidth="1"/>
  </cols>
  <sheetData>
    <row r="1" spans="1:6" s="122" customFormat="1" x14ac:dyDescent="0.3">
      <c r="F1" s="124" t="s">
        <v>198</v>
      </c>
    </row>
    <row r="2" spans="1:6" s="122" customFormat="1" x14ac:dyDescent="0.3">
      <c r="F2" s="124" t="s">
        <v>175</v>
      </c>
    </row>
    <row r="3" spans="1:6" ht="34.200000000000003" customHeight="1" x14ac:dyDescent="0.3">
      <c r="A3" s="152" t="s">
        <v>2</v>
      </c>
      <c r="B3" s="152"/>
      <c r="C3" s="152"/>
      <c r="D3" s="152"/>
      <c r="E3" s="152"/>
      <c r="F3" s="152"/>
    </row>
    <row r="4" spans="1:6" ht="26.4" customHeight="1" x14ac:dyDescent="0.3">
      <c r="A4" s="152" t="s">
        <v>3</v>
      </c>
      <c r="B4" s="152"/>
      <c r="C4" s="152"/>
      <c r="D4" s="152"/>
      <c r="E4" s="152"/>
      <c r="F4" s="152"/>
    </row>
    <row r="5" spans="1:6" ht="26.4" customHeight="1" x14ac:dyDescent="0.3">
      <c r="A5" s="78"/>
      <c r="B5" s="153" t="s">
        <v>122</v>
      </c>
      <c r="C5" s="153"/>
      <c r="D5" s="153"/>
      <c r="E5" s="153"/>
      <c r="F5" s="153"/>
    </row>
    <row r="6" spans="1:6" ht="15.6" x14ac:dyDescent="0.3">
      <c r="A6" s="55"/>
      <c r="B6" s="153" t="s">
        <v>133</v>
      </c>
      <c r="C6" s="153"/>
      <c r="D6" s="153"/>
      <c r="E6" s="153"/>
      <c r="F6" s="153"/>
    </row>
    <row r="7" spans="1:6" ht="16.2" thickBot="1" x14ac:dyDescent="0.35">
      <c r="A7" s="4"/>
      <c r="B7" s="154"/>
      <c r="C7" s="154"/>
      <c r="D7" s="154"/>
      <c r="E7" s="154"/>
      <c r="F7" s="154"/>
    </row>
    <row r="8" spans="1:6" ht="67.8" customHeight="1" thickBot="1" x14ac:dyDescent="0.35">
      <c r="A8" s="1" t="s">
        <v>0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</row>
    <row r="9" spans="1:6" ht="15" thickBot="1" x14ac:dyDescent="0.35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</row>
    <row r="10" spans="1:6" ht="28.8" customHeight="1" thickBot="1" x14ac:dyDescent="0.35">
      <c r="A10" s="7">
        <v>1</v>
      </c>
      <c r="B10" s="8" t="s">
        <v>9</v>
      </c>
      <c r="C10" s="133">
        <v>442269.19</v>
      </c>
      <c r="D10" s="134"/>
      <c r="E10" s="133"/>
      <c r="F10" s="134" t="s">
        <v>52</v>
      </c>
    </row>
    <row r="11" spans="1:6" ht="45.6" customHeight="1" thickBot="1" x14ac:dyDescent="0.35">
      <c r="A11" s="22"/>
      <c r="B11" s="8" t="s">
        <v>10</v>
      </c>
      <c r="C11" s="133"/>
      <c r="D11" s="134"/>
      <c r="E11" s="134"/>
      <c r="F11" s="134"/>
    </row>
    <row r="12" spans="1:6" ht="28.8" customHeight="1" thickBot="1" x14ac:dyDescent="0.35">
      <c r="A12" s="22" t="s">
        <v>53</v>
      </c>
      <c r="B12" s="8" t="s">
        <v>11</v>
      </c>
      <c r="C12" s="133">
        <v>44053.98</v>
      </c>
      <c r="D12" s="134"/>
      <c r="E12" s="134"/>
      <c r="F12" s="134"/>
    </row>
    <row r="13" spans="1:6" ht="28.8" customHeight="1" thickBot="1" x14ac:dyDescent="0.35">
      <c r="A13" s="22" t="s">
        <v>57</v>
      </c>
      <c r="B13" s="8" t="s">
        <v>12</v>
      </c>
      <c r="C13" s="133">
        <f>54392.86-168.3-188.1</f>
        <v>54036.46</v>
      </c>
      <c r="D13" s="134"/>
      <c r="E13" s="134"/>
      <c r="F13" s="134"/>
    </row>
    <row r="14" spans="1:6" ht="28.8" customHeight="1" thickBot="1" x14ac:dyDescent="0.35">
      <c r="A14" s="22" t="s">
        <v>64</v>
      </c>
      <c r="B14" s="8" t="s">
        <v>13</v>
      </c>
      <c r="C14" s="133">
        <v>5002.26</v>
      </c>
      <c r="D14" s="134"/>
      <c r="E14" s="134"/>
      <c r="F14" s="134"/>
    </row>
    <row r="15" spans="1:6" ht="28.8" customHeight="1" thickBot="1" x14ac:dyDescent="0.35">
      <c r="A15" s="22" t="s">
        <v>58</v>
      </c>
      <c r="B15" s="8" t="s">
        <v>14</v>
      </c>
      <c r="C15" s="148">
        <v>0</v>
      </c>
      <c r="D15" s="134"/>
      <c r="E15" s="134"/>
      <c r="F15" s="134"/>
    </row>
    <row r="16" spans="1:6" ht="28.8" customHeight="1" thickBot="1" x14ac:dyDescent="0.35">
      <c r="A16" s="22" t="s">
        <v>59</v>
      </c>
      <c r="B16" s="8" t="s">
        <v>15</v>
      </c>
      <c r="C16" s="133"/>
      <c r="D16" s="134"/>
      <c r="E16" s="134"/>
      <c r="F16" s="134"/>
    </row>
    <row r="17" spans="1:7" ht="28.8" customHeight="1" thickBot="1" x14ac:dyDescent="0.35">
      <c r="A17" s="22" t="s">
        <v>60</v>
      </c>
      <c r="B17" s="8" t="s">
        <v>16</v>
      </c>
      <c r="C17" s="133">
        <v>168.3</v>
      </c>
      <c r="D17" s="134"/>
      <c r="E17" s="134"/>
      <c r="F17" s="134"/>
    </row>
    <row r="18" spans="1:7" ht="28.8" customHeight="1" thickBot="1" x14ac:dyDescent="0.35">
      <c r="A18" s="22" t="s">
        <v>61</v>
      </c>
      <c r="B18" s="8" t="s">
        <v>17</v>
      </c>
      <c r="C18" s="133">
        <v>188.1</v>
      </c>
      <c r="D18" s="134"/>
      <c r="E18" s="134"/>
      <c r="F18" s="134"/>
    </row>
    <row r="19" spans="1:7" ht="15" thickBot="1" x14ac:dyDescent="0.35">
      <c r="A19" s="22" t="s">
        <v>62</v>
      </c>
      <c r="B19" s="8" t="s">
        <v>18</v>
      </c>
      <c r="C19" s="135">
        <v>4798.8500000000004</v>
      </c>
      <c r="D19" s="134"/>
      <c r="E19" s="134"/>
      <c r="F19" s="134"/>
    </row>
    <row r="20" spans="1:7" ht="15" thickBot="1" x14ac:dyDescent="0.35">
      <c r="A20" s="22" t="s">
        <v>63</v>
      </c>
      <c r="B20" s="8" t="s">
        <v>19</v>
      </c>
      <c r="C20" s="135">
        <v>406.83</v>
      </c>
      <c r="D20" s="134"/>
      <c r="E20" s="134"/>
      <c r="F20" s="134"/>
    </row>
    <row r="21" spans="1:7" ht="42.6" customHeight="1" thickBot="1" x14ac:dyDescent="0.35">
      <c r="A21" s="149" t="s">
        <v>2</v>
      </c>
      <c r="B21" s="150"/>
      <c r="C21" s="150"/>
      <c r="D21" s="150"/>
      <c r="E21" s="150"/>
      <c r="F21" s="151"/>
    </row>
    <row r="22" spans="1:7" ht="42.6" customHeight="1" thickBot="1" x14ac:dyDescent="0.35">
      <c r="A22" s="7">
        <v>2</v>
      </c>
      <c r="B22" s="8" t="s">
        <v>20</v>
      </c>
      <c r="C22" s="6"/>
      <c r="D22" s="10"/>
      <c r="E22" s="48">
        <f>E24/E25</f>
        <v>249.23919659160072</v>
      </c>
      <c r="F22" s="10" t="s">
        <v>21</v>
      </c>
    </row>
    <row r="23" spans="1:7" ht="42.6" customHeight="1" thickBot="1" x14ac:dyDescent="0.35">
      <c r="A23" s="22" t="s">
        <v>54</v>
      </c>
      <c r="B23" s="8" t="s">
        <v>22</v>
      </c>
      <c r="C23" s="10"/>
      <c r="D23" s="10"/>
      <c r="E23" s="12">
        <v>45500</v>
      </c>
      <c r="F23" s="13" t="s">
        <v>128</v>
      </c>
    </row>
    <row r="24" spans="1:7" ht="33" customHeight="1" thickBot="1" x14ac:dyDescent="0.35">
      <c r="A24" s="22" t="s">
        <v>55</v>
      </c>
      <c r="B24" s="8" t="s">
        <v>23</v>
      </c>
      <c r="C24" s="10"/>
      <c r="D24" s="10">
        <v>0.9</v>
      </c>
      <c r="E24" s="12">
        <f>E23*D24</f>
        <v>40950</v>
      </c>
      <c r="F24" s="13" t="s">
        <v>129</v>
      </c>
    </row>
    <row r="25" spans="1:7" ht="40.200000000000003" customHeight="1" thickBot="1" x14ac:dyDescent="0.35">
      <c r="A25" s="22" t="s">
        <v>56</v>
      </c>
      <c r="B25" s="8" t="s">
        <v>24</v>
      </c>
      <c r="C25" s="10"/>
      <c r="D25" s="10"/>
      <c r="E25" s="11">
        <v>164.3</v>
      </c>
      <c r="F25" s="13" t="s">
        <v>25</v>
      </c>
    </row>
    <row r="26" spans="1:7" ht="46.2" customHeight="1" thickBot="1" x14ac:dyDescent="0.35">
      <c r="A26" s="22">
        <v>3</v>
      </c>
      <c r="B26" s="8" t="s">
        <v>26</v>
      </c>
      <c r="C26" s="10"/>
      <c r="D26" s="10"/>
      <c r="E26" s="9"/>
      <c r="F26" s="10" t="s">
        <v>27</v>
      </c>
    </row>
    <row r="27" spans="1:7" ht="33" customHeight="1" thickBot="1" x14ac:dyDescent="0.35">
      <c r="A27" s="22">
        <v>4</v>
      </c>
      <c r="B27" s="8" t="s">
        <v>28</v>
      </c>
      <c r="C27" s="10"/>
      <c r="D27" s="10"/>
      <c r="E27" s="9"/>
      <c r="F27" s="10" t="s">
        <v>29</v>
      </c>
    </row>
    <row r="28" spans="1:7" ht="33" customHeight="1" thickBot="1" x14ac:dyDescent="0.35">
      <c r="A28" s="22">
        <v>5</v>
      </c>
      <c r="B28" s="8" t="s">
        <v>30</v>
      </c>
      <c r="C28" s="10"/>
      <c r="D28" s="47"/>
      <c r="E28" s="9">
        <f>C13*D28</f>
        <v>0</v>
      </c>
      <c r="F28" s="13" t="s">
        <v>31</v>
      </c>
    </row>
    <row r="29" spans="1:7" ht="33" customHeight="1" thickBot="1" x14ac:dyDescent="0.35">
      <c r="A29" s="22">
        <v>6</v>
      </c>
      <c r="B29" s="14" t="s">
        <v>32</v>
      </c>
      <c r="C29" s="10"/>
      <c r="D29" s="10"/>
      <c r="E29" s="15">
        <f>+E28+E26</f>
        <v>0</v>
      </c>
      <c r="F29" s="50" t="s">
        <v>91</v>
      </c>
      <c r="G29" s="20"/>
    </row>
    <row r="30" spans="1:7" ht="33" customHeight="1" thickBot="1" x14ac:dyDescent="0.35">
      <c r="A30" s="22">
        <v>7</v>
      </c>
      <c r="B30" s="8" t="s">
        <v>33</v>
      </c>
      <c r="C30" s="10"/>
      <c r="D30" s="10"/>
      <c r="E30" s="49">
        <v>0</v>
      </c>
      <c r="F30" s="13" t="s">
        <v>154</v>
      </c>
    </row>
    <row r="31" spans="1:7" ht="33" customHeight="1" thickBot="1" x14ac:dyDescent="0.35">
      <c r="A31" s="7">
        <v>8</v>
      </c>
      <c r="B31" s="8" t="s">
        <v>34</v>
      </c>
      <c r="C31" s="10"/>
      <c r="D31" s="10"/>
      <c r="E31" s="9"/>
      <c r="F31" s="13"/>
    </row>
    <row r="32" spans="1:7" ht="33" customHeight="1" thickBot="1" x14ac:dyDescent="0.35">
      <c r="A32" s="7">
        <v>9</v>
      </c>
      <c r="B32" s="8" t="s">
        <v>35</v>
      </c>
      <c r="C32" s="10"/>
      <c r="D32" s="10"/>
      <c r="E32" s="9"/>
      <c r="F32" s="16" t="s">
        <v>36</v>
      </c>
    </row>
    <row r="33" spans="1:9" ht="33" customHeight="1" thickBot="1" x14ac:dyDescent="0.35">
      <c r="A33" s="7">
        <v>11</v>
      </c>
      <c r="B33" s="8" t="s">
        <v>37</v>
      </c>
      <c r="C33" s="10"/>
      <c r="D33" s="46">
        <v>0</v>
      </c>
      <c r="E33" s="9"/>
      <c r="F33" s="13" t="s">
        <v>38</v>
      </c>
    </row>
    <row r="34" spans="1:9" ht="52.2" customHeight="1" thickBot="1" x14ac:dyDescent="0.35">
      <c r="A34" s="7">
        <v>12</v>
      </c>
      <c r="B34" s="14" t="s">
        <v>39</v>
      </c>
      <c r="C34" s="10"/>
      <c r="D34" s="10"/>
      <c r="E34" s="15">
        <f>E30+E31+E32+E33</f>
        <v>0</v>
      </c>
      <c r="F34" s="13" t="s">
        <v>40</v>
      </c>
    </row>
    <row r="35" spans="1:9" ht="44.4" customHeight="1" thickBot="1" x14ac:dyDescent="0.35">
      <c r="A35" s="7">
        <v>13</v>
      </c>
      <c r="B35" s="8" t="s">
        <v>16</v>
      </c>
      <c r="C35" s="10"/>
      <c r="D35" s="46"/>
      <c r="E35" s="9">
        <f>C17*D35</f>
        <v>0</v>
      </c>
      <c r="F35" s="13" t="s">
        <v>41</v>
      </c>
    </row>
    <row r="36" spans="1:9" s="115" customFormat="1" ht="33" customHeight="1" thickBot="1" x14ac:dyDescent="0.35">
      <c r="A36" s="7">
        <v>14</v>
      </c>
      <c r="B36" s="136" t="s">
        <v>17</v>
      </c>
      <c r="C36" s="137"/>
      <c r="D36" s="137"/>
      <c r="E36" s="138">
        <f>C18*D36</f>
        <v>0</v>
      </c>
      <c r="F36" s="139"/>
    </row>
    <row r="37" spans="1:9" ht="33" customHeight="1" thickBot="1" x14ac:dyDescent="0.35">
      <c r="A37" s="7">
        <v>15</v>
      </c>
      <c r="B37" s="8" t="s">
        <v>42</v>
      </c>
      <c r="C37" s="10"/>
      <c r="D37" s="17">
        <v>0.9</v>
      </c>
      <c r="E37" s="9">
        <f>(E26+E27)*0.9</f>
        <v>0</v>
      </c>
      <c r="F37" s="13" t="s">
        <v>43</v>
      </c>
    </row>
    <row r="38" spans="1:9" ht="41.4" customHeight="1" thickBot="1" x14ac:dyDescent="0.35">
      <c r="A38" s="7">
        <v>16</v>
      </c>
      <c r="B38" s="8" t="s">
        <v>44</v>
      </c>
      <c r="C38" s="10"/>
      <c r="D38" s="17">
        <v>0.4</v>
      </c>
      <c r="E38" s="9">
        <f>(E26+E27)*0.4</f>
        <v>0</v>
      </c>
      <c r="F38" s="13" t="s">
        <v>45</v>
      </c>
    </row>
    <row r="39" spans="1:9" ht="15" thickBot="1" x14ac:dyDescent="0.35">
      <c r="A39" s="7">
        <v>17</v>
      </c>
      <c r="B39" s="14" t="s">
        <v>46</v>
      </c>
      <c r="C39" s="10"/>
      <c r="D39" s="10"/>
      <c r="E39" s="140">
        <f>E35+E37+E38+E36</f>
        <v>0</v>
      </c>
      <c r="F39" s="13" t="s">
        <v>47</v>
      </c>
    </row>
    <row r="40" spans="1:9" ht="40.200000000000003" customHeight="1" thickBot="1" x14ac:dyDescent="0.35">
      <c r="A40" s="141">
        <v>18</v>
      </c>
      <c r="B40" s="14" t="s">
        <v>48</v>
      </c>
      <c r="C40" s="10"/>
      <c r="D40" s="10"/>
      <c r="E40" s="15">
        <f>E39+E34+E29</f>
        <v>0</v>
      </c>
      <c r="F40" s="13" t="s">
        <v>49</v>
      </c>
      <c r="G40" s="21"/>
      <c r="H40" s="21"/>
      <c r="I40" s="21"/>
    </row>
    <row r="41" spans="1:9" ht="15" thickBot="1" x14ac:dyDescent="0.35">
      <c r="A41" s="5"/>
      <c r="B41" s="14"/>
      <c r="C41" s="10"/>
      <c r="D41" s="10"/>
      <c r="E41" s="18"/>
      <c r="F41" s="13"/>
    </row>
    <row r="42" spans="1:9" ht="40.200000000000003" thickBot="1" x14ac:dyDescent="0.35">
      <c r="A42" s="5"/>
      <c r="B42" s="14" t="s">
        <v>51</v>
      </c>
      <c r="C42" s="10" t="s">
        <v>50</v>
      </c>
      <c r="D42" s="6"/>
      <c r="E42" s="51">
        <f>+E40/C10</f>
        <v>0</v>
      </c>
      <c r="F42" s="13"/>
    </row>
    <row r="43" spans="1:9" x14ac:dyDescent="0.3">
      <c r="A43" s="19"/>
    </row>
    <row r="44" spans="1:9" x14ac:dyDescent="0.3">
      <c r="A44" s="19"/>
    </row>
    <row r="45" spans="1:9" ht="15.6" x14ac:dyDescent="0.3">
      <c r="A45" s="3" t="s">
        <v>199</v>
      </c>
    </row>
  </sheetData>
  <mergeCells count="6">
    <mergeCell ref="A21:F21"/>
    <mergeCell ref="A3:F3"/>
    <mergeCell ref="A4:F4"/>
    <mergeCell ref="B6:F6"/>
    <mergeCell ref="B7:F7"/>
    <mergeCell ref="B5:F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13" workbookViewId="0">
      <selection activeCell="E17" sqref="E17:E18"/>
    </sheetView>
  </sheetViews>
  <sheetFormatPr defaultRowHeight="14.4" x14ac:dyDescent="0.3"/>
  <cols>
    <col min="1" max="1" width="4.21875" style="28" customWidth="1"/>
    <col min="2" max="2" width="37.5546875" style="28" customWidth="1"/>
    <col min="3" max="4" width="8.88671875" style="28"/>
    <col min="5" max="5" width="10.33203125" style="28" customWidth="1"/>
    <col min="6" max="6" width="16.33203125" style="28" customWidth="1"/>
    <col min="7" max="16384" width="8.88671875" style="28"/>
  </cols>
  <sheetData>
    <row r="1" spans="1:6" x14ac:dyDescent="0.3">
      <c r="F1" s="124" t="s">
        <v>176</v>
      </c>
    </row>
    <row r="2" spans="1:6" x14ac:dyDescent="0.3">
      <c r="F2" s="124" t="s">
        <v>175</v>
      </c>
    </row>
    <row r="3" spans="1:6" x14ac:dyDescent="0.3">
      <c r="F3" s="124"/>
    </row>
    <row r="5" spans="1:6" ht="17.399999999999999" x14ac:dyDescent="0.3">
      <c r="B5" s="155" t="s">
        <v>97</v>
      </c>
      <c r="C5" s="155"/>
      <c r="D5" s="155"/>
      <c r="E5" s="155"/>
      <c r="F5" s="155"/>
    </row>
    <row r="6" spans="1:6" x14ac:dyDescent="0.3">
      <c r="A6" s="53"/>
      <c r="B6" s="53"/>
      <c r="C6" s="53"/>
      <c r="D6" s="53"/>
      <c r="E6" s="53"/>
      <c r="F6" s="53"/>
    </row>
    <row r="7" spans="1:6" x14ac:dyDescent="0.3">
      <c r="A7" s="53"/>
      <c r="B7" s="53"/>
      <c r="C7" s="53"/>
      <c r="D7" s="53"/>
      <c r="E7" s="53"/>
      <c r="F7" s="53"/>
    </row>
    <row r="8" spans="1:6" customFormat="1" ht="26.4" customHeight="1" x14ac:dyDescent="0.3">
      <c r="A8" s="78"/>
      <c r="B8" s="153" t="str">
        <f>+Перебазировка!B5</f>
        <v>Стройка: Установка коплексной подготовки газа на Средневилюйском  ГКМ</v>
      </c>
      <c r="C8" s="153"/>
      <c r="D8" s="153"/>
      <c r="E8" s="153"/>
      <c r="F8" s="153"/>
    </row>
    <row r="9" spans="1:6" customFormat="1" ht="33" customHeight="1" x14ac:dyDescent="0.3">
      <c r="A9" s="55"/>
      <c r="B9" s="153" t="str">
        <f>+Перебазировка!B6</f>
        <v>Объект: Строительство  Моста- переезда через технологические трубопроводы УКПГ</v>
      </c>
      <c r="C9" s="153"/>
      <c r="D9" s="153"/>
      <c r="E9" s="153"/>
      <c r="F9" s="153"/>
    </row>
    <row r="10" spans="1:6" x14ac:dyDescent="0.3">
      <c r="A10" s="53"/>
      <c r="B10" s="54"/>
      <c r="C10" s="53"/>
      <c r="D10" s="53"/>
      <c r="E10" s="53"/>
      <c r="F10" s="53"/>
    </row>
    <row r="11" spans="1:6" ht="15" thickBot="1" x14ac:dyDescent="0.35"/>
    <row r="12" spans="1:6" ht="55.8" thickBot="1" x14ac:dyDescent="0.35">
      <c r="A12" s="33" t="s">
        <v>0</v>
      </c>
      <c r="B12" s="35" t="s">
        <v>75</v>
      </c>
      <c r="C12" s="35" t="s">
        <v>66</v>
      </c>
      <c r="D12" s="35" t="s">
        <v>76</v>
      </c>
      <c r="E12" s="43" t="s">
        <v>90</v>
      </c>
      <c r="F12" s="44" t="s">
        <v>77</v>
      </c>
    </row>
    <row r="13" spans="1:6" x14ac:dyDescent="0.3">
      <c r="A13" s="37"/>
      <c r="B13" s="31" t="s">
        <v>83</v>
      </c>
      <c r="C13" s="31"/>
      <c r="D13" s="31"/>
      <c r="E13" s="31"/>
      <c r="F13" s="38"/>
    </row>
    <row r="14" spans="1:6" x14ac:dyDescent="0.3">
      <c r="A14" s="41">
        <v>1</v>
      </c>
      <c r="B14" s="142" t="s">
        <v>85</v>
      </c>
      <c r="C14" s="29" t="s">
        <v>78</v>
      </c>
      <c r="D14" s="29"/>
      <c r="E14" s="29"/>
      <c r="F14" s="40"/>
    </row>
    <row r="15" spans="1:6" ht="27.6" x14ac:dyDescent="0.3">
      <c r="A15" s="41">
        <v>2</v>
      </c>
      <c r="B15" s="143" t="s">
        <v>86</v>
      </c>
      <c r="C15" s="29" t="s">
        <v>79</v>
      </c>
      <c r="D15" s="29"/>
      <c r="E15" s="29"/>
      <c r="F15" s="40"/>
    </row>
    <row r="16" spans="1:6" x14ac:dyDescent="0.3">
      <c r="A16" s="41">
        <v>3</v>
      </c>
      <c r="B16" s="144" t="s">
        <v>80</v>
      </c>
      <c r="C16" s="30" t="s">
        <v>81</v>
      </c>
      <c r="D16" s="30"/>
      <c r="E16" s="30"/>
      <c r="F16" s="40">
        <f>D16*D14</f>
        <v>0</v>
      </c>
    </row>
    <row r="17" spans="1:6" ht="27.6" x14ac:dyDescent="0.3">
      <c r="A17" s="41">
        <v>4</v>
      </c>
      <c r="B17" s="143" t="s">
        <v>87</v>
      </c>
      <c r="C17" s="45" t="s">
        <v>92</v>
      </c>
      <c r="D17" s="30">
        <f>D14*D15</f>
        <v>0</v>
      </c>
      <c r="E17" s="30"/>
      <c r="F17" s="40">
        <f>D17*E17</f>
        <v>0</v>
      </c>
    </row>
    <row r="18" spans="1:6" ht="15" thickBot="1" x14ac:dyDescent="0.35">
      <c r="A18" s="39">
        <v>5</v>
      </c>
      <c r="B18" s="145" t="s">
        <v>88</v>
      </c>
      <c r="C18" s="52" t="s">
        <v>92</v>
      </c>
      <c r="D18" s="32">
        <f>D15*D14</f>
        <v>0</v>
      </c>
      <c r="E18" s="32"/>
      <c r="F18" s="40">
        <f>D18*E18</f>
        <v>0</v>
      </c>
    </row>
    <row r="19" spans="1:6" ht="15" thickBot="1" x14ac:dyDescent="0.35">
      <c r="A19" s="33"/>
      <c r="B19" s="34" t="s">
        <v>82</v>
      </c>
      <c r="C19" s="42"/>
      <c r="D19" s="42"/>
      <c r="E19" s="35"/>
      <c r="F19" s="36">
        <f>SUM(F16:F18)</f>
        <v>0</v>
      </c>
    </row>
    <row r="22" spans="1:6" x14ac:dyDescent="0.3">
      <c r="B22" s="56" t="s">
        <v>94</v>
      </c>
      <c r="D22" s="56"/>
    </row>
    <row r="24" spans="1:6" x14ac:dyDescent="0.3">
      <c r="B24" s="56" t="s">
        <v>95</v>
      </c>
      <c r="D24" s="56"/>
    </row>
  </sheetData>
  <mergeCells count="3">
    <mergeCell ref="B8:F8"/>
    <mergeCell ref="B9:F9"/>
    <mergeCell ref="B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E11" sqref="E11:E13"/>
    </sheetView>
  </sheetViews>
  <sheetFormatPr defaultRowHeight="13.8" x14ac:dyDescent="0.25"/>
  <cols>
    <col min="1" max="1" width="9.77734375" style="60" customWidth="1"/>
    <col min="2" max="2" width="37.5546875" style="60" customWidth="1"/>
    <col min="3" max="4" width="8.88671875" style="60"/>
    <col min="5" max="5" width="10.33203125" style="60" customWidth="1"/>
    <col min="6" max="6" width="24.109375" style="60" customWidth="1"/>
    <col min="7" max="16384" width="8.88671875" style="60"/>
  </cols>
  <sheetData>
    <row r="1" spans="1:6" s="28" customFormat="1" ht="14.4" x14ac:dyDescent="0.3">
      <c r="F1" s="124" t="s">
        <v>177</v>
      </c>
    </row>
    <row r="2" spans="1:6" s="28" customFormat="1" ht="14.4" x14ac:dyDescent="0.3">
      <c r="F2" s="124" t="s">
        <v>175</v>
      </c>
    </row>
    <row r="3" spans="1:6" s="28" customFormat="1" ht="14.4" x14ac:dyDescent="0.3">
      <c r="A3" s="53"/>
      <c r="B3" s="53"/>
      <c r="C3" s="53"/>
      <c r="D3" s="53"/>
      <c r="E3" s="53"/>
      <c r="F3" s="53"/>
    </row>
    <row r="4" spans="1:6" s="28" customFormat="1" ht="14.4" x14ac:dyDescent="0.3">
      <c r="A4" s="53"/>
      <c r="B4" s="53"/>
      <c r="C4" s="53"/>
      <c r="D4" s="53"/>
      <c r="E4" s="53"/>
      <c r="F4" s="53"/>
    </row>
    <row r="5" spans="1:6" customFormat="1" ht="26.4" customHeight="1" x14ac:dyDescent="0.3">
      <c r="A5" s="78"/>
      <c r="B5" s="153" t="s">
        <v>122</v>
      </c>
      <c r="C5" s="153"/>
      <c r="D5" s="153"/>
      <c r="E5" s="153"/>
      <c r="F5" s="153"/>
    </row>
    <row r="6" spans="1:6" customFormat="1" ht="15.6" x14ac:dyDescent="0.3">
      <c r="A6" s="55"/>
      <c r="B6" s="153" t="s">
        <v>133</v>
      </c>
      <c r="C6" s="153"/>
      <c r="D6" s="153"/>
      <c r="E6" s="153"/>
      <c r="F6" s="153"/>
    </row>
    <row r="7" spans="1:6" x14ac:dyDescent="0.25">
      <c r="B7" s="62"/>
      <c r="C7" s="61"/>
      <c r="D7" s="61"/>
      <c r="E7" s="61"/>
      <c r="F7" s="61"/>
    </row>
    <row r="8" spans="1:6" ht="14.4" thickBot="1" x14ac:dyDescent="0.3"/>
    <row r="9" spans="1:6" ht="40.200000000000003" thickBot="1" x14ac:dyDescent="0.3">
      <c r="A9" s="63" t="s">
        <v>0</v>
      </c>
      <c r="B9" s="64" t="s">
        <v>75</v>
      </c>
      <c r="C9" s="64" t="s">
        <v>66</v>
      </c>
      <c r="D9" s="64" t="s">
        <v>76</v>
      </c>
      <c r="E9" s="65" t="s">
        <v>84</v>
      </c>
      <c r="F9" s="66" t="s">
        <v>77</v>
      </c>
    </row>
    <row r="10" spans="1:6" x14ac:dyDescent="0.25">
      <c r="A10" s="67"/>
      <c r="B10" s="68" t="s">
        <v>67</v>
      </c>
      <c r="C10" s="68"/>
      <c r="D10" s="68"/>
      <c r="E10" s="68"/>
      <c r="F10" s="69"/>
    </row>
    <row r="11" spans="1:6" x14ac:dyDescent="0.25">
      <c r="A11" s="74"/>
      <c r="B11" s="75"/>
      <c r="C11" s="76" t="s">
        <v>89</v>
      </c>
      <c r="D11" s="76"/>
      <c r="E11" s="76"/>
      <c r="F11" s="77">
        <f t="shared" ref="F11:F12" si="0">D11*E11</f>
        <v>0</v>
      </c>
    </row>
    <row r="12" spans="1:6" x14ac:dyDescent="0.25">
      <c r="A12" s="74"/>
      <c r="B12" s="75"/>
      <c r="C12" s="76" t="s">
        <v>89</v>
      </c>
      <c r="D12" s="76"/>
      <c r="E12" s="76"/>
      <c r="F12" s="77">
        <f t="shared" si="0"/>
        <v>0</v>
      </c>
    </row>
    <row r="13" spans="1:6" ht="14.4" thickBot="1" x14ac:dyDescent="0.3">
      <c r="A13" s="74"/>
      <c r="B13" s="146"/>
      <c r="C13" s="147" t="s">
        <v>89</v>
      </c>
      <c r="D13" s="76"/>
      <c r="E13" s="75"/>
      <c r="F13" s="77">
        <f>D13*E13</f>
        <v>0</v>
      </c>
    </row>
    <row r="14" spans="1:6" ht="14.4" thickBot="1" x14ac:dyDescent="0.3">
      <c r="A14" s="70"/>
      <c r="B14" s="71" t="s">
        <v>82</v>
      </c>
      <c r="C14" s="72"/>
      <c r="D14" s="72"/>
      <c r="E14" s="72"/>
      <c r="F14" s="73">
        <f>SUM(F11:F13)</f>
        <v>0</v>
      </c>
    </row>
    <row r="21" spans="2:2" x14ac:dyDescent="0.25">
      <c r="B21" s="60" t="s">
        <v>94</v>
      </c>
    </row>
    <row r="23" spans="2:2" x14ac:dyDescent="0.25">
      <c r="B23" s="60" t="s">
        <v>95</v>
      </c>
    </row>
  </sheetData>
  <mergeCells count="2">
    <mergeCell ref="B5:F5"/>
    <mergeCell ref="B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1" workbookViewId="0">
      <selection activeCell="I15" sqref="I15:I29"/>
    </sheetView>
  </sheetViews>
  <sheetFormatPr defaultColWidth="9.109375" defaultRowHeight="14.4" x14ac:dyDescent="0.3"/>
  <cols>
    <col min="1" max="1" width="6.88671875" style="79" customWidth="1"/>
    <col min="2" max="2" width="27.44140625" style="79" customWidth="1"/>
    <col min="3" max="3" width="9.33203125" style="80" customWidth="1"/>
    <col min="4" max="4" width="9.109375" style="80"/>
    <col min="5" max="5" width="15.33203125" style="79" customWidth="1"/>
    <col min="6" max="6" width="12.44140625" style="79" hidden="1" customWidth="1"/>
    <col min="7" max="8" width="15.88671875" style="79" customWidth="1"/>
    <col min="9" max="9" width="22.6640625" style="79" customWidth="1"/>
    <col min="10" max="16384" width="9.109375" style="79"/>
  </cols>
  <sheetData>
    <row r="1" spans="1:10" s="28" customFormat="1" x14ac:dyDescent="0.3">
      <c r="F1" s="124" t="s">
        <v>177</v>
      </c>
      <c r="J1" s="124" t="s">
        <v>180</v>
      </c>
    </row>
    <row r="2" spans="1:10" s="125" customFormat="1" x14ac:dyDescent="0.3">
      <c r="J2" s="124" t="s">
        <v>175</v>
      </c>
    </row>
    <row r="3" spans="1:10" s="125" customFormat="1" x14ac:dyDescent="0.3"/>
    <row r="4" spans="1:10" s="28" customFormat="1" x14ac:dyDescent="0.3">
      <c r="F4" s="124" t="s">
        <v>175</v>
      </c>
    </row>
    <row r="5" spans="1:10" ht="15.6" x14ac:dyDescent="0.3">
      <c r="A5" s="81"/>
    </row>
    <row r="6" spans="1:10" ht="15.6" x14ac:dyDescent="0.3">
      <c r="A6" s="157" t="s">
        <v>134</v>
      </c>
      <c r="B6" s="157"/>
      <c r="C6" s="157"/>
      <c r="D6" s="157"/>
      <c r="E6" s="157"/>
      <c r="F6" s="157"/>
    </row>
    <row r="7" spans="1:10" ht="21.75" customHeight="1" x14ac:dyDescent="0.3">
      <c r="A7" s="157" t="s">
        <v>98</v>
      </c>
      <c r="B7" s="157"/>
      <c r="C7" s="157"/>
      <c r="D7" s="157"/>
      <c r="E7" s="157"/>
      <c r="F7" s="157"/>
    </row>
    <row r="8" spans="1:10" customFormat="1" ht="26.4" customHeight="1" x14ac:dyDescent="0.3">
      <c r="A8" s="78"/>
      <c r="B8" s="153" t="str">
        <f>+'мат-лы З-ка'!B8:F8</f>
        <v>Стройка: Установка комплексной подготовки газа на Средневилюйском  ГКМ</v>
      </c>
      <c r="C8" s="153"/>
      <c r="D8" s="153"/>
      <c r="E8" s="153"/>
      <c r="F8" s="153"/>
      <c r="G8" s="153"/>
      <c r="H8" s="153"/>
      <c r="I8" s="153"/>
    </row>
    <row r="9" spans="1:10" customFormat="1" ht="15.6" customHeight="1" x14ac:dyDescent="0.3">
      <c r="A9" s="55"/>
      <c r="B9" s="153" t="str">
        <f>+'мат-лы З-ка'!B9:F9</f>
        <v>Объект: Строительство моста-переезда через технологические трубопроводы УКПГ</v>
      </c>
      <c r="C9" s="153"/>
      <c r="D9" s="153"/>
      <c r="E9" s="153"/>
      <c r="F9" s="153"/>
      <c r="G9" s="153"/>
      <c r="H9" s="153"/>
      <c r="I9" s="153"/>
    </row>
    <row r="10" spans="1:10" ht="28.5" customHeight="1" x14ac:dyDescent="0.3">
      <c r="A10" s="82" t="s">
        <v>123</v>
      </c>
    </row>
    <row r="11" spans="1:10" ht="38.25" customHeight="1" thickBot="1" x14ac:dyDescent="0.35">
      <c r="A11" s="158" t="s">
        <v>99</v>
      </c>
      <c r="B11" s="158"/>
      <c r="C11" s="158"/>
      <c r="D11" s="158"/>
      <c r="E11" s="158"/>
      <c r="F11" s="158"/>
      <c r="G11" s="158"/>
      <c r="H11" s="158"/>
      <c r="I11" s="158"/>
    </row>
    <row r="12" spans="1:10" ht="78.599999999999994" thickBot="1" x14ac:dyDescent="0.35">
      <c r="A12" s="83" t="s">
        <v>0</v>
      </c>
      <c r="B12" s="84" t="s">
        <v>100</v>
      </c>
      <c r="C12" s="84" t="s">
        <v>101</v>
      </c>
      <c r="D12" s="84" t="s">
        <v>102</v>
      </c>
      <c r="E12" s="84" t="s">
        <v>103</v>
      </c>
      <c r="F12" s="116" t="s">
        <v>150</v>
      </c>
      <c r="G12" s="84" t="s">
        <v>150</v>
      </c>
      <c r="H12" s="84" t="s">
        <v>181</v>
      </c>
      <c r="I12" s="84" t="s">
        <v>104</v>
      </c>
    </row>
    <row r="13" spans="1:10" ht="16.2" thickBot="1" x14ac:dyDescent="0.35">
      <c r="A13" s="85">
        <v>1</v>
      </c>
      <c r="B13" s="86">
        <v>2</v>
      </c>
      <c r="C13" s="86">
        <v>3</v>
      </c>
      <c r="D13" s="86">
        <v>4</v>
      </c>
      <c r="E13" s="86">
        <v>5</v>
      </c>
      <c r="F13" s="86">
        <v>6</v>
      </c>
      <c r="G13" s="95">
        <v>7</v>
      </c>
      <c r="H13" s="95">
        <v>8</v>
      </c>
      <c r="I13" s="86">
        <v>9</v>
      </c>
    </row>
    <row r="14" spans="1:10" ht="15.6" x14ac:dyDescent="0.3">
      <c r="A14" s="91"/>
      <c r="B14" s="90"/>
      <c r="C14" s="90"/>
      <c r="D14" s="90"/>
      <c r="E14" s="90"/>
      <c r="F14" s="90">
        <f>12.45</f>
        <v>12.45</v>
      </c>
      <c r="G14" s="96"/>
      <c r="H14" s="96"/>
      <c r="I14" s="90"/>
    </row>
    <row r="15" spans="1:10" ht="31.2" x14ac:dyDescent="0.3">
      <c r="A15" s="96">
        <v>1</v>
      </c>
      <c r="B15" s="96" t="s">
        <v>106</v>
      </c>
      <c r="C15" s="96"/>
      <c r="D15" s="96" t="s">
        <v>107</v>
      </c>
      <c r="E15" s="123">
        <v>79.844800000000006</v>
      </c>
      <c r="F15" s="123">
        <v>6.22</v>
      </c>
      <c r="G15" s="123"/>
      <c r="H15" s="123"/>
      <c r="I15" s="96"/>
    </row>
    <row r="16" spans="1:10" ht="31.2" x14ac:dyDescent="0.3">
      <c r="A16" s="96">
        <f>1+A15</f>
        <v>2</v>
      </c>
      <c r="B16" s="96" t="s">
        <v>108</v>
      </c>
      <c r="C16" s="96"/>
      <c r="D16" s="96" t="s">
        <v>109</v>
      </c>
      <c r="E16" s="123">
        <v>22.754799999999999</v>
      </c>
      <c r="F16" s="123">
        <v>6.09</v>
      </c>
      <c r="G16" s="123"/>
      <c r="H16" s="123"/>
      <c r="I16" s="96"/>
    </row>
    <row r="17" spans="1:9" ht="15.6" x14ac:dyDescent="0.3">
      <c r="A17" s="96">
        <v>2</v>
      </c>
      <c r="B17" s="96" t="s">
        <v>110</v>
      </c>
      <c r="C17" s="96"/>
      <c r="D17" s="96" t="s">
        <v>107</v>
      </c>
      <c r="E17" s="123">
        <v>32.8504</v>
      </c>
      <c r="F17" s="123">
        <v>2.44</v>
      </c>
      <c r="G17" s="123"/>
      <c r="H17" s="123"/>
      <c r="I17" s="96"/>
    </row>
    <row r="18" spans="1:9" ht="31.2" x14ac:dyDescent="0.3">
      <c r="A18" s="96">
        <f t="shared" ref="A18" si="0">1+A17</f>
        <v>3</v>
      </c>
      <c r="B18" s="96" t="s">
        <v>111</v>
      </c>
      <c r="C18" s="96"/>
      <c r="D18" s="96" t="s">
        <v>112</v>
      </c>
      <c r="E18" s="123">
        <v>39.805999999999997</v>
      </c>
      <c r="F18" s="123">
        <v>3.62</v>
      </c>
      <c r="G18" s="123"/>
      <c r="H18" s="123"/>
      <c r="I18" s="96"/>
    </row>
    <row r="19" spans="1:9" ht="31.2" x14ac:dyDescent="0.3">
      <c r="A19" s="96">
        <v>3</v>
      </c>
      <c r="B19" s="96" t="s">
        <v>113</v>
      </c>
      <c r="C19" s="96"/>
      <c r="D19" s="96" t="s">
        <v>105</v>
      </c>
      <c r="E19" s="123">
        <v>5.3900000000000003E-2</v>
      </c>
      <c r="F19" s="123">
        <v>10315.01</v>
      </c>
      <c r="G19" s="123"/>
      <c r="H19" s="123"/>
      <c r="I19" s="96"/>
    </row>
    <row r="20" spans="1:9" ht="31.2" x14ac:dyDescent="0.3">
      <c r="A20" s="96">
        <f t="shared" ref="A20" si="1">1+A19</f>
        <v>4</v>
      </c>
      <c r="B20" s="96" t="s">
        <v>114</v>
      </c>
      <c r="C20" s="96"/>
      <c r="D20" s="96" t="s">
        <v>109</v>
      </c>
      <c r="E20" s="123">
        <v>484.38</v>
      </c>
      <c r="F20" s="123">
        <v>10.75</v>
      </c>
      <c r="G20" s="123"/>
      <c r="H20" s="123"/>
      <c r="I20" s="96"/>
    </row>
    <row r="21" spans="1:9" ht="31.2" x14ac:dyDescent="0.3">
      <c r="A21" s="96">
        <v>4</v>
      </c>
      <c r="B21" s="96" t="s">
        <v>115</v>
      </c>
      <c r="C21" s="96"/>
      <c r="D21" s="96" t="s">
        <v>105</v>
      </c>
      <c r="E21" s="123">
        <v>9.11E-2</v>
      </c>
      <c r="F21" s="123">
        <v>9765</v>
      </c>
      <c r="G21" s="123"/>
      <c r="H21" s="123"/>
      <c r="I21" s="96"/>
    </row>
    <row r="22" spans="1:9" ht="31.2" x14ac:dyDescent="0.3">
      <c r="A22" s="96">
        <f t="shared" ref="A22" si="2">1+A21</f>
        <v>5</v>
      </c>
      <c r="B22" s="96" t="s">
        <v>116</v>
      </c>
      <c r="C22" s="96"/>
      <c r="D22" s="96" t="s">
        <v>109</v>
      </c>
      <c r="E22" s="123">
        <f>57.18+46.644</f>
        <v>103.824</v>
      </c>
      <c r="F22" s="123">
        <v>9.0399999999999991</v>
      </c>
      <c r="G22" s="123"/>
      <c r="H22" s="123"/>
      <c r="I22" s="96"/>
    </row>
    <row r="23" spans="1:9" ht="15.6" x14ac:dyDescent="0.3">
      <c r="A23" s="96">
        <v>5</v>
      </c>
      <c r="B23" s="96" t="s">
        <v>130</v>
      </c>
      <c r="C23" s="96"/>
      <c r="D23" s="96" t="s">
        <v>105</v>
      </c>
      <c r="E23" s="123">
        <v>4.1999999999999997E-3</v>
      </c>
      <c r="F23" s="123">
        <v>11978</v>
      </c>
      <c r="G23" s="123"/>
      <c r="H23" s="123"/>
      <c r="I23" s="96"/>
    </row>
    <row r="24" spans="1:9" ht="62.4" x14ac:dyDescent="0.3">
      <c r="A24" s="96">
        <f t="shared" ref="A24" si="3">1+A23</f>
        <v>6</v>
      </c>
      <c r="B24" s="96" t="s">
        <v>117</v>
      </c>
      <c r="C24" s="96"/>
      <c r="D24" s="96" t="s">
        <v>105</v>
      </c>
      <c r="E24" s="123">
        <v>11.888999999999999</v>
      </c>
      <c r="F24" s="123">
        <v>803.14</v>
      </c>
      <c r="G24" s="123"/>
      <c r="H24" s="123"/>
      <c r="I24" s="96"/>
    </row>
    <row r="25" spans="1:9" ht="31.2" x14ac:dyDescent="0.3">
      <c r="A25" s="96">
        <v>6</v>
      </c>
      <c r="B25" s="96" t="s">
        <v>118</v>
      </c>
      <c r="C25" s="96"/>
      <c r="D25" s="96" t="s">
        <v>105</v>
      </c>
      <c r="E25" s="123">
        <v>0.31990000000000002</v>
      </c>
      <c r="F25" s="123">
        <v>4455.2</v>
      </c>
      <c r="G25" s="123"/>
      <c r="H25" s="123"/>
      <c r="I25" s="96"/>
    </row>
    <row r="26" spans="1:9" ht="31.2" x14ac:dyDescent="0.3">
      <c r="A26" s="96">
        <f t="shared" ref="A26" si="4">1+A25</f>
        <v>7</v>
      </c>
      <c r="B26" s="96" t="s">
        <v>153</v>
      </c>
      <c r="C26" s="96"/>
      <c r="D26" s="96" t="s">
        <v>112</v>
      </c>
      <c r="E26" s="123">
        <v>10.362</v>
      </c>
      <c r="F26" s="123">
        <v>1056</v>
      </c>
      <c r="G26" s="123"/>
      <c r="H26" s="123"/>
      <c r="I26" s="96"/>
    </row>
    <row r="27" spans="1:9" ht="15.6" x14ac:dyDescent="0.3">
      <c r="A27" s="96">
        <v>7</v>
      </c>
      <c r="B27" s="96" t="s">
        <v>126</v>
      </c>
      <c r="C27" s="96"/>
      <c r="D27" s="96" t="s">
        <v>105</v>
      </c>
      <c r="E27" s="123">
        <v>8.1000000000000003E-2</v>
      </c>
      <c r="F27" s="123">
        <v>15620</v>
      </c>
      <c r="G27" s="123"/>
      <c r="H27" s="123"/>
      <c r="I27" s="96"/>
    </row>
    <row r="28" spans="1:9" ht="15.6" x14ac:dyDescent="0.3">
      <c r="A28" s="96">
        <f t="shared" ref="A28" si="5">1+A27</f>
        <v>8</v>
      </c>
      <c r="B28" s="96" t="s">
        <v>119</v>
      </c>
      <c r="C28" s="96"/>
      <c r="D28" s="96" t="s">
        <v>105</v>
      </c>
      <c r="E28" s="123">
        <v>0.13880000000000001</v>
      </c>
      <c r="F28" s="123">
        <v>14312.87</v>
      </c>
      <c r="G28" s="123"/>
      <c r="H28" s="123"/>
      <c r="I28" s="96"/>
    </row>
    <row r="29" spans="1:9" ht="93.6" x14ac:dyDescent="0.3">
      <c r="A29" s="96">
        <v>8</v>
      </c>
      <c r="B29" s="96" t="s">
        <v>151</v>
      </c>
      <c r="C29" s="96"/>
      <c r="D29" s="96" t="s">
        <v>152</v>
      </c>
      <c r="E29" s="123">
        <v>80.384</v>
      </c>
      <c r="F29" s="123"/>
      <c r="G29" s="123"/>
      <c r="H29" s="123"/>
      <c r="I29" s="96"/>
    </row>
    <row r="30" spans="1:9" ht="15.6" x14ac:dyDescent="0.3">
      <c r="A30" s="156" t="s">
        <v>127</v>
      </c>
      <c r="B30" s="156"/>
      <c r="C30" s="156"/>
      <c r="D30" s="156"/>
      <c r="E30" s="156"/>
      <c r="F30" s="156"/>
      <c r="G30" s="156"/>
      <c r="H30" s="126">
        <f>SUM(H14:H28)</f>
        <v>0</v>
      </c>
      <c r="I30" s="96"/>
    </row>
    <row r="32" spans="1:9" s="122" customFormat="1" ht="15.6" x14ac:dyDescent="0.3">
      <c r="A32" s="27"/>
      <c r="B32" s="122" t="s">
        <v>191</v>
      </c>
      <c r="E32" s="79"/>
      <c r="F32" s="122" t="s">
        <v>192</v>
      </c>
    </row>
    <row r="33" spans="1:8" s="122" customFormat="1" ht="15.6" x14ac:dyDescent="0.3">
      <c r="A33" s="27"/>
      <c r="B33" s="122" t="s">
        <v>193</v>
      </c>
      <c r="E33" s="79"/>
      <c r="F33" s="122" t="s">
        <v>194</v>
      </c>
      <c r="H33" s="122" t="s">
        <v>192</v>
      </c>
    </row>
    <row r="34" spans="1:8" s="122" customFormat="1" ht="15.6" x14ac:dyDescent="0.3">
      <c r="A34" s="27"/>
      <c r="B34" s="122" t="s">
        <v>195</v>
      </c>
      <c r="E34" s="79"/>
      <c r="F34" s="122" t="s">
        <v>194</v>
      </c>
      <c r="H34" s="122" t="s">
        <v>194</v>
      </c>
    </row>
    <row r="35" spans="1:8" s="122" customFormat="1" ht="15.6" x14ac:dyDescent="0.3">
      <c r="A35" s="27"/>
      <c r="B35" s="122" t="s">
        <v>196</v>
      </c>
      <c r="E35" s="79"/>
      <c r="F35" s="122" t="s">
        <v>194</v>
      </c>
      <c r="H35" s="122" t="s">
        <v>194</v>
      </c>
    </row>
    <row r="36" spans="1:8" s="122" customFormat="1" ht="15.6" x14ac:dyDescent="0.3">
      <c r="A36" s="27"/>
      <c r="B36" s="122" t="s">
        <v>197</v>
      </c>
      <c r="E36" s="79"/>
      <c r="F36" s="122" t="s">
        <v>197</v>
      </c>
      <c r="H36" s="122" t="s">
        <v>194</v>
      </c>
    </row>
    <row r="37" spans="1:8" s="122" customFormat="1" ht="15.6" x14ac:dyDescent="0.3">
      <c r="A37" s="27"/>
      <c r="H37" s="122" t="s">
        <v>197</v>
      </c>
    </row>
    <row r="38" spans="1:8" s="122" customFormat="1" ht="15.6" x14ac:dyDescent="0.3">
      <c r="A38" s="27"/>
    </row>
    <row r="39" spans="1:8" s="60" customFormat="1" ht="13.8" x14ac:dyDescent="0.25">
      <c r="B39" s="60" t="s">
        <v>94</v>
      </c>
    </row>
    <row r="40" spans="1:8" s="60" customFormat="1" ht="13.8" x14ac:dyDescent="0.25"/>
    <row r="41" spans="1:8" s="60" customFormat="1" ht="13.8" x14ac:dyDescent="0.25">
      <c r="B41" s="60" t="s">
        <v>95</v>
      </c>
      <c r="C41" s="131"/>
      <c r="E41" s="131"/>
      <c r="G41" s="131"/>
    </row>
  </sheetData>
  <mergeCells count="6">
    <mergeCell ref="A30:G30"/>
    <mergeCell ref="A6:F6"/>
    <mergeCell ref="A7:F7"/>
    <mergeCell ref="A11:I11"/>
    <mergeCell ref="B8:I8"/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B41" sqref="B41"/>
    </sheetView>
  </sheetViews>
  <sheetFormatPr defaultColWidth="9.109375" defaultRowHeight="14.4" x14ac:dyDescent="0.3"/>
  <cols>
    <col min="1" max="1" width="6.88671875" style="79" customWidth="1"/>
    <col min="2" max="2" width="32.21875" style="79" customWidth="1"/>
    <col min="3" max="3" width="13.88671875" style="80" customWidth="1"/>
    <col min="4" max="4" width="9.109375" style="80"/>
    <col min="5" max="5" width="15.33203125" style="79" customWidth="1"/>
    <col min="6" max="6" width="16.109375" style="79" customWidth="1"/>
    <col min="7" max="7" width="18" style="79" customWidth="1"/>
    <col min="8" max="8" width="22.6640625" style="79" customWidth="1"/>
    <col min="9" max="16384" width="9.109375" style="79"/>
  </cols>
  <sheetData>
    <row r="1" spans="1:8" ht="15.6" x14ac:dyDescent="0.3">
      <c r="A1" s="81"/>
    </row>
    <row r="2" spans="1:8" s="28" customFormat="1" x14ac:dyDescent="0.3">
      <c r="F2" s="125"/>
      <c r="G2" s="125"/>
      <c r="H2" s="124" t="s">
        <v>179</v>
      </c>
    </row>
    <row r="3" spans="1:8" s="28" customFormat="1" x14ac:dyDescent="0.3">
      <c r="F3" s="125"/>
      <c r="G3" s="125"/>
      <c r="H3" s="124" t="s">
        <v>175</v>
      </c>
    </row>
    <row r="4" spans="1:8" ht="15.6" x14ac:dyDescent="0.3">
      <c r="A4" s="81"/>
    </row>
    <row r="5" spans="1:8" ht="15.6" x14ac:dyDescent="0.3">
      <c r="A5" s="81"/>
    </row>
    <row r="6" spans="1:8" ht="15.6" x14ac:dyDescent="0.3">
      <c r="B6" s="157" t="s">
        <v>135</v>
      </c>
      <c r="C6" s="157"/>
      <c r="D6" s="157"/>
      <c r="E6" s="157"/>
      <c r="F6" s="157"/>
      <c r="G6" s="157"/>
      <c r="H6" s="157"/>
    </row>
    <row r="7" spans="1:8" ht="21.75" customHeight="1" x14ac:dyDescent="0.3">
      <c r="B7" s="157" t="s">
        <v>125</v>
      </c>
      <c r="C7" s="157"/>
      <c r="D7" s="157"/>
      <c r="E7" s="157"/>
      <c r="F7" s="157"/>
      <c r="G7" s="157"/>
      <c r="H7" s="157"/>
    </row>
    <row r="8" spans="1:8" customFormat="1" ht="26.4" customHeight="1" x14ac:dyDescent="0.3">
      <c r="A8" s="78"/>
      <c r="B8" s="153" t="str">
        <f>+Сводник!B5</f>
        <v>Стройка: Установка комплексной подготовки газа на Средневилюйском  ГКМ</v>
      </c>
      <c r="C8" s="153"/>
      <c r="D8" s="153"/>
      <c r="E8" s="153"/>
      <c r="F8" s="153"/>
    </row>
    <row r="9" spans="1:8" customFormat="1" ht="15.6" customHeight="1" x14ac:dyDescent="0.3">
      <c r="A9" s="55"/>
      <c r="B9" s="153" t="str">
        <f>+Сводник!B6</f>
        <v>Объект: Строительство моста-переезда через технологические трубопроводы УКПГ</v>
      </c>
      <c r="C9" s="153"/>
      <c r="D9" s="153"/>
      <c r="E9" s="153"/>
      <c r="F9" s="153"/>
    </row>
    <row r="10" spans="1:8" ht="28.5" customHeight="1" x14ac:dyDescent="0.3">
      <c r="A10" s="82" t="s">
        <v>123</v>
      </c>
    </row>
    <row r="11" spans="1:8" ht="15.6" x14ac:dyDescent="0.3">
      <c r="A11" s="159"/>
      <c r="B11" s="159"/>
      <c r="C11" s="159"/>
      <c r="D11" s="159"/>
      <c r="E11" s="159"/>
      <c r="F11" s="159"/>
      <c r="G11" s="159"/>
      <c r="H11" s="159"/>
    </row>
    <row r="12" spans="1:8" ht="46.8" x14ac:dyDescent="0.3">
      <c r="A12" s="90" t="s">
        <v>0</v>
      </c>
      <c r="B12" s="90" t="s">
        <v>100</v>
      </c>
      <c r="C12" s="132" t="s">
        <v>101</v>
      </c>
      <c r="D12" s="90" t="s">
        <v>102</v>
      </c>
      <c r="E12" s="90" t="s">
        <v>103</v>
      </c>
      <c r="F12" s="90" t="s">
        <v>124</v>
      </c>
      <c r="G12" s="90" t="s">
        <v>132</v>
      </c>
      <c r="H12" s="90" t="s">
        <v>104</v>
      </c>
    </row>
    <row r="13" spans="1:8" ht="15.6" x14ac:dyDescent="0.3">
      <c r="A13" s="90">
        <v>1</v>
      </c>
      <c r="B13" s="90">
        <v>2</v>
      </c>
      <c r="C13" s="90">
        <v>3</v>
      </c>
      <c r="D13" s="90">
        <v>4</v>
      </c>
      <c r="E13" s="90">
        <v>5</v>
      </c>
      <c r="F13" s="90">
        <v>6</v>
      </c>
      <c r="G13" s="90">
        <v>7</v>
      </c>
      <c r="H13" s="90">
        <v>8</v>
      </c>
    </row>
    <row r="14" spans="1:8" ht="15.6" x14ac:dyDescent="0.3">
      <c r="A14" s="90"/>
      <c r="B14" s="90"/>
      <c r="C14" s="90"/>
      <c r="D14" s="90"/>
      <c r="E14" s="90"/>
      <c r="F14" s="90"/>
      <c r="G14" s="90"/>
      <c r="H14" s="90"/>
    </row>
    <row r="15" spans="1:8" ht="31.2" x14ac:dyDescent="0.3">
      <c r="A15" s="95">
        <v>1</v>
      </c>
      <c r="B15" s="96" t="s">
        <v>131</v>
      </c>
      <c r="C15" s="97"/>
      <c r="D15" s="95" t="s">
        <v>107</v>
      </c>
      <c r="E15" s="95">
        <v>83.363</v>
      </c>
      <c r="F15" s="98">
        <v>3576.62</v>
      </c>
      <c r="G15" s="99">
        <f>E15*F15</f>
        <v>298157.77305999998</v>
      </c>
      <c r="H15" s="89"/>
    </row>
    <row r="16" spans="1:8" ht="62.4" x14ac:dyDescent="0.3">
      <c r="A16" s="95">
        <f>A15+1</f>
        <v>2</v>
      </c>
      <c r="B16" s="96" t="s">
        <v>120</v>
      </c>
      <c r="C16" s="97"/>
      <c r="D16" s="95" t="s">
        <v>107</v>
      </c>
      <c r="E16" s="95">
        <v>55.465000000000003</v>
      </c>
      <c r="F16" s="98">
        <v>534</v>
      </c>
      <c r="G16" s="99">
        <f t="shared" ref="G16:G37" si="0">E16*F16</f>
        <v>29618.31</v>
      </c>
      <c r="H16" s="89"/>
    </row>
    <row r="17" spans="1:8" ht="31.2" x14ac:dyDescent="0.3">
      <c r="A17" s="95">
        <f t="shared" ref="A17:A37" si="1">A16+1</f>
        <v>3</v>
      </c>
      <c r="B17" s="96" t="s">
        <v>155</v>
      </c>
      <c r="C17" s="96" t="s">
        <v>142</v>
      </c>
      <c r="D17" s="95" t="s">
        <v>105</v>
      </c>
      <c r="E17" s="95">
        <v>1.5680000000000001</v>
      </c>
      <c r="F17" s="98">
        <v>71070</v>
      </c>
      <c r="G17" s="99">
        <f t="shared" si="0"/>
        <v>111437.76000000001</v>
      </c>
      <c r="H17" s="89"/>
    </row>
    <row r="18" spans="1:8" ht="31.2" x14ac:dyDescent="0.3">
      <c r="A18" s="95">
        <f t="shared" si="1"/>
        <v>4</v>
      </c>
      <c r="B18" s="96" t="s">
        <v>156</v>
      </c>
      <c r="C18" s="96" t="s">
        <v>142</v>
      </c>
      <c r="D18" s="95" t="s">
        <v>105</v>
      </c>
      <c r="E18" s="95">
        <v>8.5139999999999993</v>
      </c>
      <c r="F18" s="98">
        <v>71070</v>
      </c>
      <c r="G18" s="99">
        <f t="shared" si="0"/>
        <v>605089.98</v>
      </c>
      <c r="H18" s="89"/>
    </row>
    <row r="19" spans="1:8" ht="31.2" x14ac:dyDescent="0.3">
      <c r="A19" s="95">
        <f t="shared" si="1"/>
        <v>5</v>
      </c>
      <c r="B19" s="96" t="s">
        <v>165</v>
      </c>
      <c r="C19" s="96" t="s">
        <v>143</v>
      </c>
      <c r="D19" s="95" t="s">
        <v>105</v>
      </c>
      <c r="E19" s="100">
        <v>1.5049999999999999</v>
      </c>
      <c r="F19" s="98">
        <v>78000</v>
      </c>
      <c r="G19" s="99">
        <f t="shared" si="0"/>
        <v>117389.99999999999</v>
      </c>
      <c r="H19" s="89"/>
    </row>
    <row r="20" spans="1:8" ht="31.2" x14ac:dyDescent="0.3">
      <c r="A20" s="117">
        <f t="shared" si="1"/>
        <v>6</v>
      </c>
      <c r="B20" s="96" t="s">
        <v>166</v>
      </c>
      <c r="C20" s="96" t="s">
        <v>143</v>
      </c>
      <c r="D20" s="117" t="s">
        <v>105</v>
      </c>
      <c r="E20" s="121">
        <v>0.5</v>
      </c>
      <c r="F20" s="98">
        <v>78000</v>
      </c>
      <c r="G20" s="118">
        <f t="shared" si="0"/>
        <v>39000</v>
      </c>
      <c r="H20" s="89"/>
    </row>
    <row r="21" spans="1:8" ht="31.2" x14ac:dyDescent="0.3">
      <c r="A21" s="95">
        <f t="shared" si="1"/>
        <v>7</v>
      </c>
      <c r="B21" s="96" t="s">
        <v>167</v>
      </c>
      <c r="C21" s="96" t="s">
        <v>143</v>
      </c>
      <c r="D21" s="100" t="s">
        <v>105</v>
      </c>
      <c r="E21" s="100">
        <f>0.584+19.468</f>
        <v>20.052</v>
      </c>
      <c r="F21" s="98">
        <v>78000</v>
      </c>
      <c r="G21" s="99">
        <f t="shared" si="0"/>
        <v>1564056</v>
      </c>
      <c r="H21" s="89"/>
    </row>
    <row r="22" spans="1:8" s="120" customFormat="1" ht="31.2" x14ac:dyDescent="0.3">
      <c r="A22" s="117">
        <f t="shared" si="1"/>
        <v>8</v>
      </c>
      <c r="B22" s="96" t="s">
        <v>168</v>
      </c>
      <c r="C22" s="96" t="s">
        <v>143</v>
      </c>
      <c r="D22" s="117" t="s">
        <v>105</v>
      </c>
      <c r="E22" s="117">
        <v>1.0999999999999999E-2</v>
      </c>
      <c r="F22" s="98">
        <v>78000</v>
      </c>
      <c r="G22" s="118">
        <f t="shared" si="0"/>
        <v>858</v>
      </c>
      <c r="H22" s="119"/>
    </row>
    <row r="23" spans="1:8" ht="31.2" x14ac:dyDescent="0.3">
      <c r="A23" s="95">
        <f t="shared" si="1"/>
        <v>9</v>
      </c>
      <c r="B23" s="96" t="s">
        <v>169</v>
      </c>
      <c r="C23" s="96" t="s">
        <v>143</v>
      </c>
      <c r="D23" s="100" t="s">
        <v>105</v>
      </c>
      <c r="E23" s="100">
        <v>0.11700000000000001</v>
      </c>
      <c r="F23" s="98">
        <v>78000</v>
      </c>
      <c r="G23" s="99">
        <f t="shared" si="0"/>
        <v>9126</v>
      </c>
      <c r="H23" s="89"/>
    </row>
    <row r="24" spans="1:8" ht="31.2" x14ac:dyDescent="0.3">
      <c r="A24" s="95">
        <f t="shared" si="1"/>
        <v>10</v>
      </c>
      <c r="B24" s="96" t="s">
        <v>170</v>
      </c>
      <c r="C24" s="96" t="s">
        <v>143</v>
      </c>
      <c r="D24" s="95" t="s">
        <v>105</v>
      </c>
      <c r="E24" s="117">
        <v>0.04</v>
      </c>
      <c r="F24" s="98">
        <v>78000</v>
      </c>
      <c r="G24" s="99">
        <f t="shared" si="0"/>
        <v>3120</v>
      </c>
      <c r="H24" s="89"/>
    </row>
    <row r="25" spans="1:8" ht="31.2" x14ac:dyDescent="0.3">
      <c r="A25" s="95">
        <f t="shared" si="1"/>
        <v>11</v>
      </c>
      <c r="B25" s="96" t="s">
        <v>148</v>
      </c>
      <c r="C25" s="96" t="s">
        <v>149</v>
      </c>
      <c r="D25" s="100" t="s">
        <v>105</v>
      </c>
      <c r="E25" s="100">
        <v>0.40600000000000003</v>
      </c>
      <c r="F25" s="98">
        <v>61800</v>
      </c>
      <c r="G25" s="99">
        <f t="shared" si="0"/>
        <v>25090.800000000003</v>
      </c>
      <c r="H25" s="89"/>
    </row>
    <row r="26" spans="1:8" ht="31.2" x14ac:dyDescent="0.3">
      <c r="A26" s="95">
        <f t="shared" si="1"/>
        <v>12</v>
      </c>
      <c r="B26" s="96" t="s">
        <v>174</v>
      </c>
      <c r="C26" s="96" t="s">
        <v>143</v>
      </c>
      <c r="D26" s="95" t="s">
        <v>105</v>
      </c>
      <c r="E26" s="95">
        <v>6.2E-2</v>
      </c>
      <c r="F26" s="98">
        <v>90640</v>
      </c>
      <c r="G26" s="99">
        <f t="shared" si="0"/>
        <v>5619.68</v>
      </c>
      <c r="H26" s="89"/>
    </row>
    <row r="27" spans="1:8" ht="31.2" x14ac:dyDescent="0.3">
      <c r="A27" s="95">
        <f t="shared" si="1"/>
        <v>13</v>
      </c>
      <c r="B27" s="96" t="s">
        <v>171</v>
      </c>
      <c r="C27" s="96" t="s">
        <v>144</v>
      </c>
      <c r="D27" s="100" t="s">
        <v>105</v>
      </c>
      <c r="E27" s="100">
        <v>0.188</v>
      </c>
      <c r="F27" s="98">
        <v>56650</v>
      </c>
      <c r="G27" s="99">
        <f t="shared" si="0"/>
        <v>10650.2</v>
      </c>
      <c r="H27" s="89"/>
    </row>
    <row r="28" spans="1:8" ht="31.2" x14ac:dyDescent="0.3">
      <c r="A28" s="95">
        <f t="shared" si="1"/>
        <v>14</v>
      </c>
      <c r="B28" s="96" t="s">
        <v>172</v>
      </c>
      <c r="C28" s="96" t="s">
        <v>144</v>
      </c>
      <c r="D28" s="100" t="s">
        <v>105</v>
      </c>
      <c r="E28" s="100">
        <v>0.216</v>
      </c>
      <c r="F28" s="98">
        <v>56650</v>
      </c>
      <c r="G28" s="99">
        <f t="shared" si="0"/>
        <v>12236.4</v>
      </c>
      <c r="H28" s="89"/>
    </row>
    <row r="29" spans="1:8" ht="31.2" x14ac:dyDescent="0.3">
      <c r="A29" s="95">
        <f t="shared" si="1"/>
        <v>15</v>
      </c>
      <c r="B29" s="96" t="s">
        <v>173</v>
      </c>
      <c r="C29" s="96" t="s">
        <v>144</v>
      </c>
      <c r="D29" s="95" t="s">
        <v>105</v>
      </c>
      <c r="E29" s="100">
        <v>2.6599999999999999E-2</v>
      </c>
      <c r="F29" s="98">
        <v>86520</v>
      </c>
      <c r="G29" s="99">
        <f t="shared" si="0"/>
        <v>2301.4319999999998</v>
      </c>
      <c r="H29" s="89"/>
    </row>
    <row r="30" spans="1:8" ht="31.2" x14ac:dyDescent="0.3">
      <c r="A30" s="95">
        <f t="shared" si="1"/>
        <v>16</v>
      </c>
      <c r="B30" s="96" t="s">
        <v>159</v>
      </c>
      <c r="C30" s="96" t="s">
        <v>144</v>
      </c>
      <c r="D30" s="95" t="s">
        <v>105</v>
      </c>
      <c r="E30" s="100">
        <v>0.20200000000000001</v>
      </c>
      <c r="F30" s="98">
        <v>86520</v>
      </c>
      <c r="G30" s="99">
        <f t="shared" si="0"/>
        <v>17477.04</v>
      </c>
      <c r="H30" s="89"/>
    </row>
    <row r="31" spans="1:8" ht="31.2" x14ac:dyDescent="0.3">
      <c r="A31" s="95">
        <f t="shared" si="1"/>
        <v>17</v>
      </c>
      <c r="B31" s="96" t="s">
        <v>157</v>
      </c>
      <c r="C31" s="96" t="s">
        <v>145</v>
      </c>
      <c r="D31" s="100" t="s">
        <v>105</v>
      </c>
      <c r="E31" s="100">
        <v>3.774</v>
      </c>
      <c r="F31" s="102">
        <v>90000</v>
      </c>
      <c r="G31" s="99">
        <f t="shared" si="0"/>
        <v>339660</v>
      </c>
      <c r="H31" s="88"/>
    </row>
    <row r="32" spans="1:8" ht="31.2" x14ac:dyDescent="0.3">
      <c r="A32" s="95">
        <f t="shared" si="1"/>
        <v>18</v>
      </c>
      <c r="B32" s="96" t="s">
        <v>158</v>
      </c>
      <c r="C32" s="96" t="s">
        <v>145</v>
      </c>
      <c r="D32" s="95" t="s">
        <v>105</v>
      </c>
      <c r="E32" s="100">
        <v>1.0720000000000001</v>
      </c>
      <c r="F32" s="102">
        <v>90000</v>
      </c>
      <c r="G32" s="99">
        <f t="shared" si="0"/>
        <v>96480</v>
      </c>
      <c r="H32" s="88"/>
    </row>
    <row r="33" spans="1:8" ht="31.2" x14ac:dyDescent="0.3">
      <c r="A33" s="95">
        <f t="shared" si="1"/>
        <v>19</v>
      </c>
      <c r="B33" s="96" t="s">
        <v>160</v>
      </c>
      <c r="C33" s="96" t="s">
        <v>145</v>
      </c>
      <c r="D33" s="95" t="s">
        <v>105</v>
      </c>
      <c r="E33" s="95">
        <v>2.46E-2</v>
      </c>
      <c r="F33" s="102">
        <v>53560</v>
      </c>
      <c r="G33" s="99">
        <f t="shared" si="0"/>
        <v>1317.576</v>
      </c>
      <c r="H33" s="88"/>
    </row>
    <row r="34" spans="1:8" ht="31.2" x14ac:dyDescent="0.3">
      <c r="A34" s="95">
        <f t="shared" si="1"/>
        <v>20</v>
      </c>
      <c r="B34" s="96" t="s">
        <v>161</v>
      </c>
      <c r="C34" s="97" t="s">
        <v>146</v>
      </c>
      <c r="D34" s="95" t="s">
        <v>105</v>
      </c>
      <c r="E34" s="100">
        <f>0.06776+0.0438</f>
        <v>0.11155999999999999</v>
      </c>
      <c r="F34" s="102">
        <v>53560</v>
      </c>
      <c r="G34" s="99">
        <f t="shared" si="0"/>
        <v>5975.1535999999996</v>
      </c>
      <c r="H34" s="88"/>
    </row>
    <row r="35" spans="1:8" ht="31.2" x14ac:dyDescent="0.3">
      <c r="A35" s="95">
        <f t="shared" si="1"/>
        <v>21</v>
      </c>
      <c r="B35" s="96" t="s">
        <v>162</v>
      </c>
      <c r="C35" s="97" t="s">
        <v>146</v>
      </c>
      <c r="D35" s="95" t="s">
        <v>105</v>
      </c>
      <c r="E35" s="100">
        <v>2.9295999999999998</v>
      </c>
      <c r="F35" s="102">
        <v>53560</v>
      </c>
      <c r="G35" s="99">
        <f t="shared" si="0"/>
        <v>156909.37599999999</v>
      </c>
      <c r="H35" s="88"/>
    </row>
    <row r="36" spans="1:8" ht="31.2" x14ac:dyDescent="0.3">
      <c r="A36" s="95">
        <f t="shared" si="1"/>
        <v>22</v>
      </c>
      <c r="B36" s="96" t="s">
        <v>163</v>
      </c>
      <c r="C36" s="97" t="s">
        <v>146</v>
      </c>
      <c r="D36" s="100" t="s">
        <v>121</v>
      </c>
      <c r="E36" s="100">
        <v>50</v>
      </c>
      <c r="F36" s="102">
        <v>1603.48</v>
      </c>
      <c r="G36" s="99">
        <f t="shared" si="0"/>
        <v>80174</v>
      </c>
      <c r="H36" s="88"/>
    </row>
    <row r="37" spans="1:8" ht="31.2" x14ac:dyDescent="0.3">
      <c r="A37" s="95">
        <f t="shared" si="1"/>
        <v>23</v>
      </c>
      <c r="B37" s="96" t="s">
        <v>164</v>
      </c>
      <c r="C37" s="97" t="s">
        <v>147</v>
      </c>
      <c r="D37" s="95" t="s">
        <v>121</v>
      </c>
      <c r="E37" s="95">
        <v>9.4740000000000002</v>
      </c>
      <c r="F37" s="102">
        <v>4477.41</v>
      </c>
      <c r="G37" s="99">
        <f t="shared" si="0"/>
        <v>42418.982340000002</v>
      </c>
      <c r="H37" s="88"/>
    </row>
    <row r="38" spans="1:8" ht="15.6" x14ac:dyDescent="0.3">
      <c r="A38" s="88"/>
      <c r="B38" s="129" t="s">
        <v>141</v>
      </c>
      <c r="C38" s="101"/>
      <c r="D38" s="87"/>
      <c r="E38" s="88"/>
      <c r="F38" s="88"/>
      <c r="G38" s="99">
        <f>SUM(G15:G37)</f>
        <v>3574164.463</v>
      </c>
      <c r="H38" s="88"/>
    </row>
    <row r="40" spans="1:8" s="122" customFormat="1" ht="15.6" x14ac:dyDescent="0.3">
      <c r="A40" s="27"/>
      <c r="B40" s="122" t="s">
        <v>191</v>
      </c>
      <c r="E40" s="79"/>
      <c r="F40" s="122" t="s">
        <v>192</v>
      </c>
    </row>
    <row r="41" spans="1:8" s="122" customFormat="1" ht="15.6" x14ac:dyDescent="0.3">
      <c r="A41" s="27"/>
      <c r="B41" s="122" t="s">
        <v>193</v>
      </c>
      <c r="E41" s="79"/>
      <c r="F41" s="122" t="s">
        <v>194</v>
      </c>
    </row>
    <row r="42" spans="1:8" s="122" customFormat="1" ht="15.6" x14ac:dyDescent="0.3">
      <c r="A42" s="27"/>
      <c r="B42" s="122" t="s">
        <v>195</v>
      </c>
      <c r="E42" s="79"/>
      <c r="F42" s="122" t="s">
        <v>194</v>
      </c>
    </row>
    <row r="43" spans="1:8" s="122" customFormat="1" ht="15.6" x14ac:dyDescent="0.3">
      <c r="A43" s="27"/>
      <c r="B43" s="122" t="s">
        <v>196</v>
      </c>
      <c r="E43" s="79"/>
      <c r="F43" s="122" t="s">
        <v>194</v>
      </c>
    </row>
    <row r="44" spans="1:8" s="122" customFormat="1" ht="15.6" x14ac:dyDescent="0.3">
      <c r="A44" s="27"/>
      <c r="B44" s="122" t="s">
        <v>197</v>
      </c>
      <c r="E44" s="79"/>
      <c r="F44" s="122" t="s">
        <v>197</v>
      </c>
    </row>
    <row r="45" spans="1:8" s="122" customFormat="1" ht="15.6" x14ac:dyDescent="0.3">
      <c r="A45" s="27"/>
    </row>
    <row r="46" spans="1:8" s="122" customFormat="1" ht="15.6" x14ac:dyDescent="0.3">
      <c r="A46" s="27"/>
    </row>
    <row r="47" spans="1:8" s="60" customFormat="1" ht="13.8" x14ac:dyDescent="0.25">
      <c r="B47" s="60" t="s">
        <v>94</v>
      </c>
    </row>
    <row r="48" spans="1:8" s="60" customFormat="1" ht="13.8" x14ac:dyDescent="0.25"/>
    <row r="49" spans="2:7" s="60" customFormat="1" ht="13.8" x14ac:dyDescent="0.25">
      <c r="B49" s="60" t="s">
        <v>95</v>
      </c>
      <c r="C49" s="131"/>
      <c r="E49" s="131"/>
      <c r="G49" s="131"/>
    </row>
  </sheetData>
  <mergeCells count="5">
    <mergeCell ref="B8:F8"/>
    <mergeCell ref="B9:F9"/>
    <mergeCell ref="A11:H11"/>
    <mergeCell ref="B6:H6"/>
    <mergeCell ref="B7:H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7" workbookViewId="0">
      <selection activeCell="B5" sqref="B5:F5"/>
    </sheetView>
  </sheetViews>
  <sheetFormatPr defaultRowHeight="14.4" x14ac:dyDescent="0.3"/>
  <cols>
    <col min="1" max="1" width="6.5546875" customWidth="1"/>
    <col min="2" max="2" width="12.44140625" customWidth="1"/>
    <col min="3" max="3" width="40.5546875" customWidth="1"/>
    <col min="4" max="4" width="13.5546875" customWidth="1"/>
    <col min="5" max="5" width="10.88671875" customWidth="1"/>
    <col min="6" max="6" width="14.77734375" customWidth="1"/>
  </cols>
  <sheetData>
    <row r="1" spans="1:7" x14ac:dyDescent="0.3">
      <c r="F1" s="124" t="s">
        <v>178</v>
      </c>
    </row>
    <row r="2" spans="1:7" x14ac:dyDescent="0.3">
      <c r="F2" s="124" t="s">
        <v>175</v>
      </c>
    </row>
    <row r="3" spans="1:7" ht="31.2" customHeight="1" x14ac:dyDescent="0.3">
      <c r="A3" s="58"/>
      <c r="B3" s="160" t="s">
        <v>68</v>
      </c>
      <c r="C3" s="160"/>
      <c r="D3" s="160"/>
      <c r="E3" s="160"/>
      <c r="F3" s="59"/>
    </row>
    <row r="4" spans="1:7" s="122" customFormat="1" x14ac:dyDescent="0.3"/>
    <row r="5" spans="1:7" ht="26.4" customHeight="1" x14ac:dyDescent="0.3">
      <c r="A5" s="78"/>
      <c r="B5" s="153" t="s">
        <v>185</v>
      </c>
      <c r="C5" s="153"/>
      <c r="D5" s="153"/>
      <c r="E5" s="153"/>
      <c r="F5" s="153"/>
    </row>
    <row r="6" spans="1:7" ht="15.6" x14ac:dyDescent="0.3">
      <c r="A6" s="55"/>
      <c r="B6" s="153" t="s">
        <v>186</v>
      </c>
      <c r="C6" s="153"/>
      <c r="D6" s="153"/>
      <c r="E6" s="153"/>
      <c r="F6" s="153"/>
    </row>
    <row r="7" spans="1:7" ht="26.4" customHeight="1" x14ac:dyDescent="0.3">
      <c r="A7" s="55"/>
      <c r="B7" s="57"/>
      <c r="C7" s="57"/>
      <c r="D7" s="57"/>
      <c r="E7" s="57"/>
      <c r="F7" s="57"/>
    </row>
    <row r="8" spans="1:7" ht="15.6" x14ac:dyDescent="0.3">
      <c r="A8" s="55"/>
      <c r="B8" s="57"/>
      <c r="C8" s="130" t="s">
        <v>182</v>
      </c>
      <c r="D8" s="163">
        <f>+F21</f>
        <v>4288997.3556000004</v>
      </c>
      <c r="E8" s="164"/>
      <c r="F8" s="130" t="s">
        <v>184</v>
      </c>
    </row>
    <row r="9" spans="1:7" ht="15.6" x14ac:dyDescent="0.3">
      <c r="A9" s="55"/>
      <c r="B9" s="57"/>
      <c r="C9" s="130" t="s">
        <v>183</v>
      </c>
      <c r="D9" s="163">
        <f>+F24</f>
        <v>0</v>
      </c>
      <c r="E9" s="164"/>
      <c r="F9" s="130" t="s">
        <v>184</v>
      </c>
    </row>
    <row r="10" spans="1:7" ht="16.2" thickBot="1" x14ac:dyDescent="0.35">
      <c r="A10" s="23"/>
    </row>
    <row r="11" spans="1:7" ht="109.8" customHeight="1" x14ac:dyDescent="0.3">
      <c r="A11" s="161" t="s">
        <v>0</v>
      </c>
      <c r="B11" s="161" t="s">
        <v>69</v>
      </c>
      <c r="C11" s="161" t="s">
        <v>65</v>
      </c>
      <c r="D11" s="161" t="s">
        <v>70</v>
      </c>
      <c r="E11" s="161" t="s">
        <v>71</v>
      </c>
      <c r="F11" s="161" t="s">
        <v>72</v>
      </c>
      <c r="G11" s="24"/>
    </row>
    <row r="12" spans="1:7" ht="15" thickBot="1" x14ac:dyDescent="0.35">
      <c r="A12" s="162"/>
      <c r="B12" s="162"/>
      <c r="C12" s="162"/>
      <c r="D12" s="162"/>
      <c r="E12" s="162"/>
      <c r="F12" s="162"/>
      <c r="G12" s="24"/>
    </row>
    <row r="13" spans="1:7" ht="16.2" thickBot="1" x14ac:dyDescent="0.35">
      <c r="A13" s="113">
        <v>1</v>
      </c>
      <c r="B13" s="114">
        <v>2</v>
      </c>
      <c r="C13" s="114">
        <v>3</v>
      </c>
      <c r="D13" s="114">
        <v>4</v>
      </c>
      <c r="E13" s="114">
        <v>5</v>
      </c>
      <c r="F13" s="114">
        <v>6</v>
      </c>
      <c r="G13" s="24"/>
    </row>
    <row r="14" spans="1:7" ht="46.8" x14ac:dyDescent="0.3">
      <c r="A14" s="108">
        <v>1</v>
      </c>
      <c r="B14" s="109" t="s">
        <v>73</v>
      </c>
      <c r="C14" s="109" t="s">
        <v>136</v>
      </c>
      <c r="D14" s="110">
        <f>'Расчет индекса'!C10</f>
        <v>442269.19</v>
      </c>
      <c r="E14" s="111">
        <f>+'Расчет индекса'!E42</f>
        <v>0</v>
      </c>
      <c r="F14" s="112">
        <f>D14*E14</f>
        <v>0</v>
      </c>
      <c r="G14" s="24"/>
    </row>
    <row r="15" spans="1:7" ht="15.6" x14ac:dyDescent="0.3">
      <c r="A15" s="103">
        <v>2</v>
      </c>
      <c r="B15" s="92" t="s">
        <v>74</v>
      </c>
      <c r="C15" s="92" t="s">
        <v>96</v>
      </c>
      <c r="D15" s="93"/>
      <c r="E15" s="94"/>
      <c r="F15" s="127">
        <f>командоровоч!F19</f>
        <v>0</v>
      </c>
      <c r="G15" s="24"/>
    </row>
    <row r="16" spans="1:7" ht="15.6" x14ac:dyDescent="0.3">
      <c r="A16" s="103">
        <v>3</v>
      </c>
      <c r="B16" s="92" t="s">
        <v>93</v>
      </c>
      <c r="C16" s="92" t="s">
        <v>67</v>
      </c>
      <c r="D16" s="93"/>
      <c r="E16" s="94"/>
      <c r="F16" s="127">
        <f>Перебазировка!F14</f>
        <v>0</v>
      </c>
      <c r="G16" s="24"/>
    </row>
    <row r="17" spans="1:7" ht="31.2" x14ac:dyDescent="0.3">
      <c r="A17" s="103">
        <v>4</v>
      </c>
      <c r="B17" s="92" t="s">
        <v>137</v>
      </c>
      <c r="C17" s="92" t="s">
        <v>140</v>
      </c>
      <c r="D17" s="93"/>
      <c r="E17" s="94"/>
      <c r="F17" s="127"/>
      <c r="G17" s="24"/>
    </row>
    <row r="18" spans="1:7" ht="31.8" thickBot="1" x14ac:dyDescent="0.35">
      <c r="A18" s="104">
        <v>5</v>
      </c>
      <c r="B18" s="105" t="s">
        <v>138</v>
      </c>
      <c r="C18" s="105" t="s">
        <v>139</v>
      </c>
      <c r="D18" s="106"/>
      <c r="E18" s="107"/>
      <c r="F18" s="128">
        <f>'мат-лы З-ка'!G38</f>
        <v>3574164.463</v>
      </c>
      <c r="G18" s="24"/>
    </row>
    <row r="19" spans="1:7" ht="16.2" thickBot="1" x14ac:dyDescent="0.35">
      <c r="A19" s="166" t="s">
        <v>187</v>
      </c>
      <c r="B19" s="167"/>
      <c r="C19" s="167"/>
      <c r="D19" s="167"/>
      <c r="E19" s="168"/>
      <c r="F19" s="25">
        <f>F15+F14+F16+F17+F18</f>
        <v>3574164.463</v>
      </c>
      <c r="G19" s="24"/>
    </row>
    <row r="20" spans="1:7" ht="16.2" thickBot="1" x14ac:dyDescent="0.35">
      <c r="A20" s="169" t="s">
        <v>1</v>
      </c>
      <c r="B20" s="170"/>
      <c r="C20" s="170"/>
      <c r="D20" s="170"/>
      <c r="E20" s="171"/>
      <c r="F20" s="25">
        <f>F19*0.2</f>
        <v>714832.89260000002</v>
      </c>
      <c r="G20" s="24"/>
    </row>
    <row r="21" spans="1:7" ht="16.2" thickBot="1" x14ac:dyDescent="0.35">
      <c r="A21" s="172" t="s">
        <v>188</v>
      </c>
      <c r="B21" s="173"/>
      <c r="C21" s="173"/>
      <c r="D21" s="173"/>
      <c r="E21" s="174"/>
      <c r="F21" s="26">
        <f>F19+F20</f>
        <v>4288997.3556000004</v>
      </c>
      <c r="G21" s="24"/>
    </row>
    <row r="22" spans="1:7" s="122" customFormat="1" ht="16.2" thickBot="1" x14ac:dyDescent="0.35">
      <c r="A22" s="166" t="s">
        <v>189</v>
      </c>
      <c r="B22" s="167"/>
      <c r="C22" s="167"/>
      <c r="D22" s="167"/>
      <c r="E22" s="168"/>
      <c r="F22" s="25">
        <f>F14+F15+F16+F17</f>
        <v>0</v>
      </c>
      <c r="G22" s="24"/>
    </row>
    <row r="23" spans="1:7" s="122" customFormat="1" ht="16.2" thickBot="1" x14ac:dyDescent="0.35">
      <c r="A23" s="169" t="s">
        <v>1</v>
      </c>
      <c r="B23" s="170"/>
      <c r="C23" s="170"/>
      <c r="D23" s="170"/>
      <c r="E23" s="171"/>
      <c r="F23" s="25">
        <f>F22*0.2</f>
        <v>0</v>
      </c>
      <c r="G23" s="24"/>
    </row>
    <row r="24" spans="1:7" s="122" customFormat="1" ht="16.2" thickBot="1" x14ac:dyDescent="0.35">
      <c r="A24" s="172" t="s">
        <v>190</v>
      </c>
      <c r="B24" s="173"/>
      <c r="C24" s="173"/>
      <c r="D24" s="173"/>
      <c r="E24" s="174"/>
      <c r="F24" s="26">
        <f>F22+F23</f>
        <v>0</v>
      </c>
      <c r="G24" s="24"/>
    </row>
    <row r="25" spans="1:7" ht="15.6" x14ac:dyDescent="0.3">
      <c r="A25" s="27"/>
    </row>
    <row r="26" spans="1:7" s="122" customFormat="1" ht="15.6" x14ac:dyDescent="0.3">
      <c r="A26" s="27"/>
      <c r="B26" s="122" t="s">
        <v>191</v>
      </c>
      <c r="E26" s="122" t="s">
        <v>192</v>
      </c>
    </row>
    <row r="27" spans="1:7" s="122" customFormat="1" ht="15.6" x14ac:dyDescent="0.3">
      <c r="A27" s="27"/>
      <c r="B27" s="122" t="s">
        <v>193</v>
      </c>
      <c r="E27" s="122" t="s">
        <v>194</v>
      </c>
    </row>
    <row r="28" spans="1:7" s="122" customFormat="1" ht="15.6" x14ac:dyDescent="0.3">
      <c r="A28" s="27"/>
      <c r="B28" s="122" t="s">
        <v>195</v>
      </c>
      <c r="E28" s="122" t="s">
        <v>194</v>
      </c>
    </row>
    <row r="29" spans="1:7" s="122" customFormat="1" ht="15.6" x14ac:dyDescent="0.3">
      <c r="A29" s="27"/>
      <c r="B29" s="122" t="s">
        <v>196</v>
      </c>
      <c r="E29" s="122" t="s">
        <v>194</v>
      </c>
    </row>
    <row r="30" spans="1:7" s="122" customFormat="1" ht="15.6" x14ac:dyDescent="0.3">
      <c r="A30" s="27"/>
      <c r="B30" s="122" t="s">
        <v>197</v>
      </c>
      <c r="E30" s="122" t="s">
        <v>197</v>
      </c>
    </row>
    <row r="31" spans="1:7" ht="15.6" x14ac:dyDescent="0.3">
      <c r="A31" s="27"/>
    </row>
    <row r="32" spans="1:7" ht="15.6" x14ac:dyDescent="0.3">
      <c r="A32" s="27"/>
    </row>
    <row r="33" spans="2:6" s="60" customFormat="1" ht="13.8" x14ac:dyDescent="0.25">
      <c r="B33" s="60" t="s">
        <v>94</v>
      </c>
    </row>
    <row r="34" spans="2:6" s="60" customFormat="1" ht="13.8" x14ac:dyDescent="0.25"/>
    <row r="35" spans="2:6" s="60" customFormat="1" ht="13.8" x14ac:dyDescent="0.25">
      <c r="B35" s="60" t="s">
        <v>95</v>
      </c>
      <c r="D35" s="165"/>
      <c r="E35" s="165"/>
      <c r="F35" s="165"/>
    </row>
  </sheetData>
  <mergeCells count="18">
    <mergeCell ref="D35:F35"/>
    <mergeCell ref="F11:F12"/>
    <mergeCell ref="A19:E19"/>
    <mergeCell ref="A20:E20"/>
    <mergeCell ref="A21:E21"/>
    <mergeCell ref="A22:E22"/>
    <mergeCell ref="A23:E23"/>
    <mergeCell ref="A24:E24"/>
    <mergeCell ref="B3:E3"/>
    <mergeCell ref="A11:A12"/>
    <mergeCell ref="B11:B12"/>
    <mergeCell ref="C11:C12"/>
    <mergeCell ref="D11:D12"/>
    <mergeCell ref="E11:E12"/>
    <mergeCell ref="B5:F5"/>
    <mergeCell ref="B6:F6"/>
    <mergeCell ref="D9:E9"/>
    <mergeCell ref="D8:E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Расчет индекса</vt:lpstr>
      <vt:lpstr>командоровоч</vt:lpstr>
      <vt:lpstr>Перебазировка</vt:lpstr>
      <vt:lpstr>мат-лыПодр</vt:lpstr>
      <vt:lpstr>мат-лы З-ка</vt:lpstr>
      <vt:lpstr>Сводник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Джен Ирина Александровна</cp:lastModifiedBy>
  <cp:lastPrinted>2021-02-08T01:53:33Z</cp:lastPrinted>
  <dcterms:created xsi:type="dcterms:W3CDTF">2021-01-12T02:06:28Z</dcterms:created>
  <dcterms:modified xsi:type="dcterms:W3CDTF">2021-04-05T03:21:03Z</dcterms:modified>
</cp:coreProperties>
</file>